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70" windowWidth="27795" windowHeight="12150"/>
  </bookViews>
  <sheets>
    <sheet name="февраль 2023" sheetId="1" r:id="rId1"/>
    <sheet name="Лист2" sheetId="2" r:id="rId2"/>
    <sheet name="Лист3" sheetId="3" r:id="rId3"/>
  </sheets>
  <definedNames>
    <definedName name="_xlnm.Print_Titles" localSheetId="0">'февраль 2023'!$3:$5</definedName>
    <definedName name="_xlnm.Print_Area" localSheetId="0">'февраль 2023'!$A$1:$I$143</definedName>
  </definedNames>
  <calcPr calcId="145621"/>
</workbook>
</file>

<file path=xl/calcChain.xml><?xml version="1.0" encoding="utf-8"?>
<calcChain xmlns="http://schemas.openxmlformats.org/spreadsheetml/2006/main">
  <c r="H137" i="1" l="1"/>
  <c r="H138" i="1" s="1"/>
  <c r="G137" i="1"/>
  <c r="G138" i="1" s="1"/>
  <c r="F137" i="1"/>
  <c r="F138" i="1" s="1"/>
  <c r="L135" i="1"/>
  <c r="H130" i="1"/>
  <c r="G130" i="1"/>
  <c r="G131" i="1" s="1"/>
  <c r="F130" i="1"/>
  <c r="H123" i="1"/>
  <c r="H131" i="1" s="1"/>
  <c r="G123" i="1"/>
  <c r="F123" i="1"/>
  <c r="H118" i="1"/>
  <c r="H119" i="1" s="1"/>
  <c r="G118" i="1"/>
  <c r="G119" i="1" s="1"/>
  <c r="F118" i="1"/>
  <c r="F119" i="1" s="1"/>
  <c r="H112" i="1"/>
  <c r="G112" i="1"/>
  <c r="F112" i="1"/>
  <c r="H105" i="1"/>
  <c r="H106" i="1" s="1"/>
  <c r="G105" i="1"/>
  <c r="G106" i="1" s="1"/>
  <c r="F105" i="1"/>
  <c r="F106" i="1" s="1"/>
  <c r="H98" i="1"/>
  <c r="H99" i="1" s="1"/>
  <c r="G98" i="1"/>
  <c r="G99" i="1" s="1"/>
  <c r="F98" i="1"/>
  <c r="F99" i="1" s="1"/>
  <c r="H89" i="1"/>
  <c r="H90" i="1" s="1"/>
  <c r="G89" i="1"/>
  <c r="G90" i="1" s="1"/>
  <c r="F89" i="1"/>
  <c r="F90" i="1" s="1"/>
  <c r="H83" i="1"/>
  <c r="H84" i="1" s="1"/>
  <c r="G83" i="1"/>
  <c r="G84" i="1" s="1"/>
  <c r="F83" i="1"/>
  <c r="F84" i="1" s="1"/>
  <c r="R69" i="1"/>
  <c r="H64" i="1"/>
  <c r="H65" i="1" s="1"/>
  <c r="G64" i="1"/>
  <c r="G65" i="1" s="1"/>
  <c r="F64" i="1"/>
  <c r="F65" i="1" s="1"/>
  <c r="H56" i="1"/>
  <c r="G56" i="1"/>
  <c r="F56" i="1"/>
  <c r="H53" i="1"/>
  <c r="G53" i="1"/>
  <c r="F53" i="1"/>
  <c r="H47" i="1"/>
  <c r="G47" i="1"/>
  <c r="F47" i="1"/>
  <c r="H44" i="1"/>
  <c r="G44" i="1"/>
  <c r="F44" i="1"/>
  <c r="H41" i="1"/>
  <c r="G41" i="1"/>
  <c r="F41" i="1"/>
  <c r="H38" i="1"/>
  <c r="H57" i="1" s="1"/>
  <c r="G38" i="1"/>
  <c r="G57" i="1" s="1"/>
  <c r="F38" i="1"/>
  <c r="F57" i="1" s="1"/>
  <c r="F131" i="1" l="1"/>
  <c r="F139" i="1" s="1"/>
  <c r="F142" i="1" s="1"/>
  <c r="F143" i="1" s="1"/>
  <c r="H139" i="1"/>
  <c r="G139" i="1"/>
</calcChain>
</file>

<file path=xl/sharedStrings.xml><?xml version="1.0" encoding="utf-8"?>
<sst xmlns="http://schemas.openxmlformats.org/spreadsheetml/2006/main" count="326" uniqueCount="186">
  <si>
    <t>Таблица №1</t>
  </si>
  <si>
    <t>Код ГРБС</t>
  </si>
  <si>
    <t>НР</t>
  </si>
  <si>
    <t>НР (наименование)</t>
  </si>
  <si>
    <t>Рз Пр</t>
  </si>
  <si>
    <t>ВР</t>
  </si>
  <si>
    <t>Пояснение предлагаемых изменений</t>
  </si>
  <si>
    <t>1.Наименование муниципальной программы:Реализация полномочий исполнительного органа местного самоуправления городского округа "город Клинцы Брянской области" (2022-2027 годы)</t>
  </si>
  <si>
    <t>Наименование главного распорядителя бюджетных средств: Клинцовская городская администрация</t>
  </si>
  <si>
    <t>1.4.Комплексы процессных мероприятий</t>
  </si>
  <si>
    <t>Руководство и управление в сфере установленных функций органов местного самоуправления</t>
  </si>
  <si>
    <t>0104</t>
  </si>
  <si>
    <t>0113</t>
  </si>
  <si>
    <t>244</t>
  </si>
  <si>
    <t>Прочие мероприятия в области жилищно-коммунального хозяйства</t>
  </si>
  <si>
    <t>831</t>
  </si>
  <si>
    <t>902</t>
  </si>
  <si>
    <t>Единые дежурно-диспетчерские службы</t>
  </si>
  <si>
    <t>0309</t>
  </si>
  <si>
    <t>Увеличение бюджетных ассигнований бюджета городского округа по Клинцовской городской администрации по МКУ  УГО ЧС г.Клинцы в сумме 33296,00 на приобретение кресел (3шт.) для работников единой дежурно-диспетчерской службы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</si>
  <si>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</si>
  <si>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 xml:space="preserve"> 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</si>
  <si>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Учреждения, обеспечивающие деятельность органов местного самоуправления и муниципальных учреждений</t>
  </si>
  <si>
    <t>0408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</si>
  <si>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</si>
  <si>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811</t>
  </si>
  <si>
    <t>Мероприятия по улучшению условий охраны труда</t>
  </si>
  <si>
    <t>0412</t>
  </si>
  <si>
    <t>612</t>
  </si>
  <si>
    <t>Мероприятия по развитию образования</t>
  </si>
  <si>
    <t>0703</t>
  </si>
  <si>
    <t>Обеспечение деятельности библиотек</t>
  </si>
  <si>
    <t>0801</t>
  </si>
  <si>
    <t>611</t>
  </si>
  <si>
    <t>L5190</t>
  </si>
  <si>
    <t xml:space="preserve"> Государственная поддержка отрасли культуры</t>
  </si>
  <si>
    <t xml:space="preserve">Увеличение  бюджетных ассигнований бюджета городского округа по Клинцовской городской администрации ЦБС г.Клинцы в сумме 0,90 рублей-доля софинансирования бюджета городского округа по субсидии на восполнение библиотечных фондов </t>
  </si>
  <si>
    <t>Мероприятия по развитию культуры</t>
  </si>
  <si>
    <t>0804</t>
  </si>
  <si>
    <t xml:space="preserve"> Мероприятия по развитию культуры</t>
  </si>
  <si>
    <t>Организация и обеспечение освещения улиц</t>
  </si>
  <si>
    <t>0503</t>
  </si>
  <si>
    <t>Прочие мероприятия в области жилищно-коммунального хазяйства</t>
  </si>
  <si>
    <t>0501</t>
  </si>
  <si>
    <t>Повышение энергетической эффективности и обеспечения энергосбережения</t>
  </si>
  <si>
    <t>0502</t>
  </si>
  <si>
    <t>Озеленение территории</t>
  </si>
  <si>
    <t>Организация и содержание мест захоронения (кладбищ)</t>
  </si>
  <si>
    <t>Мероприятия по благоустройству</t>
  </si>
  <si>
    <t>Мероприятия в сфере коммунального хозяйства</t>
  </si>
  <si>
    <t>Резервный фонд местной администрации</t>
  </si>
  <si>
    <t>1003</t>
  </si>
  <si>
    <t>Мероприятия по развитию физической культуры и спорта</t>
  </si>
  <si>
    <t>1101</t>
  </si>
  <si>
    <t>Увеличение бюджетных ассигнований бюджета городского округа по Клинцовской городской администрации в сумме 3500000,00 рублей  -устройство лыжеройлерной трассы- доля софинансироания бюджета городского округа</t>
  </si>
  <si>
    <t>ИТОГО по главному распорядителю бюджетных средств</t>
  </si>
  <si>
    <t>-</t>
  </si>
  <si>
    <t>Наименование главного распорядителя бюджетных средств: Комитет по управлению имуществом</t>
  </si>
  <si>
    <t>Увеличение бюджетных ассигнований бюджета городского округа Комитету по имуществу города Клинцы в сумме 10000,00 рублей по мероприятиям по охране труда</t>
  </si>
  <si>
    <t>Наименование главного распорядителя бюджетных средств: Контрольно-счетная палата города Клинцы</t>
  </si>
  <si>
    <t>Увеличение бюджетных ассигнований бюджета городского округа КСП города Клинцы в сумме 2000,00 рублей по мероприятиям по охране труда</t>
  </si>
  <si>
    <t>Наименование главного распорядителя бюджетных средств: Клинцовский городской Совет народных депутатов</t>
  </si>
  <si>
    <t>Увеличение бюджетных ассигнований бюджета городского округа Клинцовскому городскому Совету народных депутатов в сумме 3000,00 рублей по мероприятиям по охране труда</t>
  </si>
  <si>
    <t>Наименование главного распорядителя бюджетных средств: Отдел образования Клинцовской городской администрации</t>
  </si>
  <si>
    <t>Увеличение бюджетных ассигнований бюджета городского округа Отделу образования Клинцовской городской администрации в сумме 10000,00 рублей по мероприятиям по охране труда</t>
  </si>
  <si>
    <t>Наименование главного распорядителя бюджетных средств: Финансовое управление Клинцовской городской администрации</t>
  </si>
  <si>
    <t>Увеличение бюджетных ассигнований бюджета городского округа финансовому управлению Клинцовской городской администрации в сумме 12000,00 рублей по мероприятиям по охране труда</t>
  </si>
  <si>
    <t>ИТОГО по муниципальной программе</t>
  </si>
  <si>
    <t>2.Наименование муниципальной программы: Муниципальная программа «Управление муниципальной собственностью городского округа «город Клинцы Брянской области» (2022-2027 годы)</t>
  </si>
  <si>
    <t>Наименование главного распорядителя бюджетных средств: Комитет по управлению имуществом города Клинцы</t>
  </si>
  <si>
    <t>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</si>
  <si>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</si>
  <si>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247</t>
  </si>
  <si>
    <t>Оценка имущества, признание прав и регулирование отношений муниципальной собственно</t>
  </si>
  <si>
    <t>3.Наименование муниципальной программы: Муниципальная программа «Совершенствование системы образования г. Клинцы» (2022-2027 годы)</t>
  </si>
  <si>
    <t>3.4.Комплексы процессных мероприятий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</si>
  <si>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</si>
  <si>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0701</t>
  </si>
  <si>
    <t>Увеличение бюджетных ассигнований средств областного бюджета по субвенции на осуществление отдельных полномочий в сфере образования по Отделу образования Клинцовской городской администрации по учреждениям дошкольного образования в сумме 567000,00 рублей,  из них по оплате труда в сумме 435484,00 рублей, по начислениям на выплаты по оплате труда в сумме 131516,00 рублей.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</si>
  <si>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</si>
  <si>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0702</t>
  </si>
  <si>
    <t>Уменьшение бюджетных ассигнований средств областного бюджета по субвенции на осуществление отдельных полномочий в сфере образования по Отделу образования Клинцовской городской администрации в сумме 429668,55 рублей- экономия средств ( перераспределение расходов), в том числе: в сумме 299763,86 рублей по оплате труда , в сумме 72531,35 рублей по начислениям на выплаты по оплате труда, в сумме 38 210,86 рублей- по листкам временной нетрудоспособности, в сумме 19162,48 рублей по медосмотрам педработников.
Увеличение бюджетных ассигнований средств областного бюджета по субвенции на осуществление отдельных полномочий в сфере образования по Отделу образования Клинцовской городской администрации по общеобразовательным учреждениям в сумме 485168,55 рублей, в сумме 347837,55 рублей на  приобретение проекторов для классов- 6 шт.и многофункционального устройства-1шт., в сумме 137331,00 рублей- приобретение учебников.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</si>
  <si>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</si>
  <si>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0709</t>
  </si>
  <si>
    <t>Уменьшение бюджетных ассигнований средств областного бюджета по субвенции на осуществление отдельных полномочий в сфере образования по Отделу образования Клинцовской городской администрации по социальным выплатам педработникам, работающим в сельской местности в сумме 55500,00 рублей- перераспределение расходов по субвенции</t>
  </si>
  <si>
    <t>Обеспечение деятельности дошкольных образовательных организаций</t>
  </si>
  <si>
    <t xml:space="preserve">         Обеспечение деятельности общеобразовательных организаций</t>
  </si>
  <si>
    <t>Обеспечение деятельности организаций дополнительного образования</t>
  </si>
  <si>
    <t>Учреждения психолого-медико-социального сопровождения</t>
  </si>
  <si>
    <t>Уплата налогов, сборов и иных обязательных платежей в организациях дополнительного образования</t>
  </si>
  <si>
    <t>Увеличение бюджетных ассигнований бюджета городского округа по Отделу образования Клинцовской городской администрации в сумме 592422,00 рублей-оплата земельного налога в связи с передачей в бессрочное пользование земельного участка под парковку возле стадиона "Труд" -постановление от 14.06.2022 №1001</t>
  </si>
  <si>
    <t xml:space="preserve">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</si>
  <si>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Мероприятия по развитию образования</t>
  </si>
  <si>
    <t>4.Наименование муниципальной программы: Муниципальная программа "Управление муниципальными финансами городского округа "город Клинцы Брянской области" (2022-2027годы)</t>
  </si>
  <si>
    <t>Наименование главного распорядителя бюджетных средств: Финансовое управление Клинцовсой городской администрации</t>
  </si>
  <si>
    <t>0106</t>
  </si>
  <si>
    <t>Увеличение бюджетных ассигнований средств бюджета городского округа по финансовому управлению Клинцовской городской администрации в сумме 59043,63 рублей на расходы по приобретению канцелярских товаров</t>
  </si>
  <si>
    <t>Обслуживание муниципального долга</t>
  </si>
  <si>
    <t>1301</t>
  </si>
  <si>
    <t>Уменьшение бюджетных ассигнований средств бюджета городского округа по финансовому управлению Клинцовской городской администрации в сумме 59043,63 рублей в связи с экономией средств по обслуживанию муниципального долга- перераспределние средств</t>
  </si>
  <si>
    <t>5.Наименование муниципальной программы: Муниципальная программа "Развитие топливно- энергетического комплекса, жилищно- коммунального и дорожного хозяйства городского округа "город Клинцы Брянской области" (2022-2027годы)</t>
  </si>
  <si>
    <t>5.4.Комплексы процессных мероприятий</t>
  </si>
  <si>
    <t>Повышение безопасности дорожного движения</t>
  </si>
  <si>
    <t>0409</t>
  </si>
  <si>
    <t xml:space="preserve"> S6170</t>
  </si>
  <si>
    <t>Обеспечение сохранности автомобильных дорог местного значения и условий безопасности движения по ним</t>
  </si>
  <si>
    <t>Увеличение  бюджетных ассигнований средств бюджета городского округа в сумме 2335654,30 рублей на расходы по капитальному ремонту  автомобильных дорог по доле софинансирования из средств городского округа</t>
  </si>
  <si>
    <t xml:space="preserve"> S3450</t>
  </si>
  <si>
    <t>Подготовка объектов жилищно-коммунального хозяйства к зиме</t>
  </si>
  <si>
    <t xml:space="preserve">Увеличение  бюджетных ассигнований средств бюджета городского округа в сумме 524833,50 рублей на расходы по  исполнительному листу по ремонту главного городского самотечного канализационного коллектора </t>
  </si>
  <si>
    <t>6.Наименование муниципальной программы:  Муниципальная программа "Реализация полномочий в сфере жилищной политики городского округа "город Клинцы Брянской области" (2022-2027 годы)</t>
  </si>
  <si>
    <t>7.Наименование муниципальной программы: Формирование современной городской среды городского округа "город Клинцы Брянской области" на 2018-2024годы</t>
  </si>
  <si>
    <t>Реализация программ формирования современной городской среды</t>
  </si>
  <si>
    <t xml:space="preserve">Уменьшение бюджетных ассигнований бюджета городского округа по Клинцовской городской администрации в сумме 1034076,14 рублей в связи с экономией по торгам в доле софинансирования городского округа   в рамках реализации муниципальной программы "Формирование современной городской среды" в связи с экономией расходов в доле софинансирования бюджета городского округа  -перераспределение расходов </t>
  </si>
  <si>
    <t>8.Наименование муниципальной программы: Муниципальная адресная программа "Переселение граждан из аварийного жилищного фонда на территории городского округа "город Клинцы Брянской области" (2019-2025 годы)</t>
  </si>
  <si>
    <t>Наименование главного распорядителя бюджетных средств:  Комитет по управлению имуществом города Клинцы</t>
  </si>
  <si>
    <t>6748S</t>
  </si>
  <si>
    <t>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</si>
  <si>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развития малоэтажного жилищного строительства за счет средств, поступивших от Фонда содействия реформированию жилищно-коммунального хозяйства</t>
  </si>
  <si>
    <t>67484</t>
  </si>
  <si>
    <t xml:space="preserve"> Обеспечение мероприятий по переселению граждан из аварийного жилищного фонда, в том числе переселению граждан из аварийного жилищного фонда с учетом развития малоэтажного жилищного строительства за счет средств бюджетов субъектов Российской Федеорации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</si>
  <si>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развития малоэтажного жилищного строительства, за счет средств местного бюджета</t>
  </si>
  <si>
    <t>9.Наименование муниципальной программы: Муниципальная программа "Профилактика правонарушений, терроризма и экстремизма на территории городского округа "город Клинцы Брянской области" (2023-2028 годы).</t>
  </si>
  <si>
    <t>Наименование главного распорядителя бюджетных средств:  Клинцовская городская администрация</t>
  </si>
  <si>
    <t>Комплексные меры по профилактике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</t>
  </si>
  <si>
    <t>Уменьшение бюджетных ассигнований средств бюджета городского округа по Отделу образования Клинцовской городской администрации в сумме 480,00 рублей по расходам на комплексные меры по профилактике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 по охране помещений - обслуживанию тревожной кнопки дошкольных учреждений</t>
  </si>
  <si>
    <t xml:space="preserve"> Совершенствование системы профилактики правонарушений и усиление борьбы с преступностью</t>
  </si>
  <si>
    <t>0314</t>
  </si>
  <si>
    <t>10. Непрограммная деятельность</t>
  </si>
  <si>
    <t>0103</t>
  </si>
  <si>
    <t>Уменьшение бюджетных ассигнований бюджета городского округа по Клинцовскому городскому Совету народных депутатов в сумме 89 506,09 рублей, в том числе в связи с экономией средств: по услугам связи в сумме 2624,90 рублей, в сумме 70000,00 рублей по расходам на приобретение компьютера- перераспределение средств, в сумме 16881,19 рублей- экономия средств по  приобретению канцелярских товаров.
Увеличение бюджетных ассигнований бюджета городского округа по Клинцовскому городскому Совету народных депутатов в сумме 5770,24 на расходы по программному обеспечению "Консультант плюс".</t>
  </si>
  <si>
    <t>0111</t>
  </si>
  <si>
    <t>ИТОГО непрограммная деятельность</t>
  </si>
  <si>
    <t>ВСЕГО:</t>
  </si>
  <si>
    <t xml:space="preserve">Увеличение бюджетных ассигнований средств бюджета городского округа по Клинцовской городской администрации  в сумме 3312556,07 рублей на оплату расходов по исполнительному листу ООО "Клинцовская ТЭЦ" за неосновательное обогащение </t>
  </si>
  <si>
    <t>Увеличение бюджетных ассигнований бюджета городского округа по Клинцовской городской администрации по МКУ  УГОЧС г.Клинцы в сумме 1600000,00рублей- приобретение служебного автомобиля повышенной проходимости УАЗ Комби "Экспедиция"</t>
  </si>
  <si>
    <t>Увеличение бюджетных ассигнований бюджета городского округа по мероприятиям по охране труда в сумме 313600,00 рублей Клинцовской городской администрации МКУ УОДОМС - оплата услуг по ежедневному медосвидетельствованию водителей</t>
  </si>
  <si>
    <t>Увеличение бюджетных ассигнований бюджета городского округа по Клинцовской городской администрации МДКг.Клинцы  в сумме 200000,00 рублей установка подсветки на здании ДК (пр. Ленина 70) и ЦКД  Современник (Октябрьская,37)</t>
  </si>
  <si>
    <t>Увеличение бюджетных ассигнований бюджета городского округа по Клинцовской городской администрации в сумме 80000 рублей - на выплаты пострадавшим гражданам при пожаре</t>
  </si>
  <si>
    <r>
      <t xml:space="preserve">Увеличение  бюджетных ассигнований средств бюджета городского округа в сумме </t>
    </r>
    <r>
      <rPr>
        <b/>
        <sz val="11"/>
        <rFont val="Trebuchet MS"/>
        <family val="2"/>
        <charset val="204"/>
      </rPr>
      <t>2047154,96</t>
    </r>
    <r>
      <rPr>
        <sz val="11"/>
        <rFont val="Trebuchet MS"/>
        <family val="2"/>
        <charset val="204"/>
      </rPr>
      <t xml:space="preserve"> рублей, в том числе : в сумме 300000,00рублей- на приобретение дорожных знаков, в сумме 250000,00рублей- устройство искусственных неровностей, в сумме 497154,96 рублей- ремонт остановочных комплексов, в сумме 1000000,00 рублей- приобретение песко-соляной смеси</t>
    </r>
  </si>
  <si>
    <t xml:space="preserve">Увеличение бюджетных ассигнований бюджета городского округа по Клинцовской городской администрации в сумме 2061466,32 рублей - по доле софинансирования из средств городского округа на капитальный ремонт главного городского самотечного канализационного коллектора из железобетонных труб в г. Клинцы </t>
  </si>
  <si>
    <t xml:space="preserve">Увеличение бюджетных ассигнований средств  бюджета городского округа по Клинцовской городской администрации в сумме 200000,00рублей на приобретение сувенирной продукции, грамот.
 </t>
  </si>
  <si>
    <t>Увеличение бюджетных ассигнований из средств областного бюджета по субсидии по переселению граждан из аварийного жилищного фонда с учетом развития малоэтажного жилищного строительства на выплату возмещения собственникам жилых помещений , изыскиваемых в целях сноса аварийного жилищного фонда, на сумму остатков по состоянию на 01.01.2023г., в сумме 1464,20 рублей - в доле областного бюджета</t>
  </si>
  <si>
    <t>Увеличение бюджетных ассигнований из средств бюджета городского округа по субсидии по переселению граждан из аварийного жилищного фонда с учетом развития малоэтажного жилищного строительствана выплату возмещения собственникам жилых помещений, изыскиваемых в целях сноса аварийного жилищного фонда, на сумму остатков по состоянию на 01.01.2023г., в сумме 1480,00 рублей - в доле местного бюджета</t>
  </si>
  <si>
    <t>Увеличение бюджетных ассигнований областного бюджета, поступивших от Фонда содействия реформированию жилищно-коммунального хозяйства, на сумму остатков по состоянию на 01.01.2023г., в сумме 144956,80 рублей по субсидии по переселению граждан из аварийного жилищного фонда с учетом развития малоэтажного жилищного строительства на выплату возмещения собственникам жилых помещений , изыскиваемых в целях сноса аварийного жилищного фонда, в доле Фонда</t>
  </si>
  <si>
    <t>Увеличение бюджетных ассигнований бюджета городского округа по мероприятиям по охране труда в сумме 48250,00 рублей МФЦ г.Клинцы- ежедневное медосвидетельствование водителя</t>
  </si>
  <si>
    <t>Увеличение бюджетных ассигнований бюджета городского округа по Клинцовской городской администрации по МКУ УГОЧС г.Клинцы в сумме 33296,00 на приобретение кресел (2шт.) и принтера для работников единой дежурно-диспетчерской службы</t>
  </si>
  <si>
    <t>Увеличение бюджетных ассигнований средств бюджета городского округа по Клинцовской городской администрации по мероприятиям по развитию культуры в сумме 500000,00 рублей, в том числе: сумме 152000,00 рублей- пополнение библиотечного книжного фонда, в сумме 198000,00 рублей- приобретение тематических баннеров для городских мероприятий, посвященных месячнику оборонно-массовой работы и знаменательным датам, в сумме 150000,00 рублей-прибретение сценических костюмов,обуви.</t>
  </si>
  <si>
    <t>Увеличение бюджетных ассигнований бюджета городского округа по Клинцовской городской администрации в сумме 3600000,00 рублей по расходам по компенсациям транспортным организациям части потерь в доходах и (или) возмещение затрат, в связи с тем, что в утвержденном бюджете предусмотрены расходы на 6 месяцев</t>
  </si>
  <si>
    <t>Увеличение бюджетных ассигнований бюджета городского окурга по Отделу образования Клинцовской городской администрации по учреждению психолого-медико-социального сопровождения в сумме 86999,44рублей (по услугам промывки системы отопления -39880,00рублей, обработки чердачных помещений-25119,00рублей, поверки приборов учета- 22000,44рублей)</t>
  </si>
  <si>
    <t>Увеличение бюджетных ассигнований бюджета городского округа по Отделу образования Клинцовской городской администрации по КЦОСО г.Клинцы в сумме 590500,00 рублей, в том числе: по  медосмотру работающих (кухработники-15чел., повара-4чел., заведующие производством-3чел, обслуживающий персонал по школам в количестве 200чел.- в сумме 488500,00 рублей, приобретение дизинфецирующих средств для обработки поверхностей в школах и школьных столовых -в сумме 102000,00 рублей.</t>
  </si>
  <si>
    <r>
      <t xml:space="preserve">Увеличение бюджетных ассигнований бюджета городского округа по Отделу образования Клинцовской городской администрации  в сумме </t>
    </r>
    <r>
      <rPr>
        <b/>
        <sz val="12"/>
        <rFont val="Trebuchet MS"/>
        <family val="2"/>
        <charset val="204"/>
      </rPr>
      <t>5470680,00</t>
    </r>
    <r>
      <rPr>
        <sz val="12"/>
        <rFont val="Trebuchet MS"/>
        <family val="2"/>
        <charset val="204"/>
      </rPr>
      <t xml:space="preserve"> рублей, в том числе: в сумме 2030680,00 рублей приобретение трактора с прицепными устройствами для подметания дорожек, чесания искусственного покрытия футбольного поля и очистки снега, в сумме 3440000,00рублей- приобретение микроавтобуса "Газель" (17 мест) в ДЮСШ "Луч" им.Фридзона"для перевозки детей на соревнования.
</t>
    </r>
  </si>
  <si>
    <t>Увеличение бюджетных ассигнований бюджета городского округа по Резервному фонду Клинцовской городской администрации в сумме 5000000,00 рублей.
Уменьшение бюджетных ассигнований бюджета городского округа по Резервному фонду Клинцовской городской администрации в сумме в сумме 80000,00 рублей -на выплаты пострадавшим гражданам при пожаре</t>
  </si>
  <si>
    <t>Увеличение бюджетных ассигнований бюджета городского округа по Клинцовской городской администрации в сумме 449760,00 рублей -на приобретение оборудования (погружной центробежный агрегат для подъема воды из артезианской скважины (2 шт.), а также приобретение электронасосов ГНОМ 100-25 для устранения сточных вод, образовавшихся в процессе работ по ремонту городского канализационного коллектора).</t>
  </si>
  <si>
    <t xml:space="preserve">Увеличение бюджетных ассигнований бюджета городского округа по Клинцовской городской администрации в сумме 250000,00 рублей -на услуги по разработке проектно-сметной документации по строительству ливневых канализаций по ул. Дзержинского по предписанию Прокуратуры Брянской области от 11.11.2022 №64/2022 об устранении нарушений по обращению граждан о необходимости устройства ливневой канализации     </t>
  </si>
  <si>
    <t>Увеличение бюджетных ассигнований средств бюджета городского округа по Комитету по управлению имуществом г.Клинцы в сумме 140000,00 рублей на расходы по выполнению работ по межеванию земельных участков, находящихся в ведении муниципального образования для постановки на кадастровый учет.</t>
  </si>
  <si>
    <t xml:space="preserve">Увеличение бюджетных ассигнований бюджета городского округа по Клинцовской городской администрации по МКУ  УОДОМС г.Клинцы в сумме 251352,20 рублей на расходы по текущему ремонту кабинета опеки и попечительства №78 на 4 этаже в здании городской администрации (в связи с протеканием крыши произошло повреждение потолка, стен и напольного покрытия). </t>
  </si>
  <si>
    <r>
      <t xml:space="preserve">Увеличение бюджетных ассигнований бюджета городского округа по Отделу образования Клинцовской городской администрации в сумме </t>
    </r>
    <r>
      <rPr>
        <b/>
        <sz val="11"/>
        <rFont val="Trebuchet MS"/>
        <family val="2"/>
        <charset val="204"/>
      </rPr>
      <t xml:space="preserve">2700000,00 </t>
    </r>
    <r>
      <rPr>
        <sz val="11"/>
        <rFont val="Trebuchet MS"/>
        <family val="2"/>
        <charset val="204"/>
      </rPr>
      <t xml:space="preserve">рублей, в том числе: Станции юных техников в сумме </t>
    </r>
    <r>
      <rPr>
        <b/>
        <sz val="11"/>
        <rFont val="Trebuchet MS"/>
        <family val="2"/>
        <charset val="204"/>
      </rPr>
      <t>100000,00</t>
    </r>
    <r>
      <rPr>
        <sz val="11"/>
        <rFont val="Trebuchet MS"/>
        <family val="2"/>
        <charset val="204"/>
      </rPr>
      <t xml:space="preserve"> рублей (услуги промывки системы отопления, зарядка огнетушителей- 58900,00 рублей, медосмотр сотрудников-41100,00рублей), Центр детского творчества г.Клинцы в сумме</t>
    </r>
    <r>
      <rPr>
        <b/>
        <sz val="11"/>
        <rFont val="Trebuchet MS"/>
        <family val="2"/>
        <charset val="204"/>
      </rPr>
      <t xml:space="preserve"> 100000,00</t>
    </r>
    <r>
      <rPr>
        <sz val="11"/>
        <rFont val="Trebuchet MS"/>
        <family val="2"/>
        <charset val="204"/>
      </rPr>
      <t xml:space="preserve"> рублей (услуги поверки приборов учета - 19000,00рублей, промывка системы отопления-38200,00рублей, медосмотр-42800,00 рублей), Детско-юношеские спортивные школы в сумме </t>
    </r>
    <r>
      <rPr>
        <b/>
        <sz val="11"/>
        <rFont val="Trebuchet MS"/>
        <family val="2"/>
        <charset val="204"/>
      </rPr>
      <t>2500000,00</t>
    </r>
    <r>
      <rPr>
        <sz val="11"/>
        <rFont val="Trebuchet MS"/>
        <family val="2"/>
        <charset val="204"/>
      </rPr>
      <t xml:space="preserve">рублей, в том числе: на услуги по содержанию имущества 1075500,00 рублей (техобслуживание пожарной сигнализации- 198000,00рублей,  обработка чердач.помещений-148100,00 рублей, радиомониторинг-142000,00 рублей, поверка приборов -129000,00рублей, опрессовка систем отопления-285000,00 рублей, обслуживание программных продуктов и ремонт и заправка принтеров-173400,00 рублей) , прочие работы, услуги в сумме 919500 рублей (медосмотр работников 560000,00 рублей, санэпид обучение-147000,00 рублей , гигиеническое обучение, пожарный минимум обучение- 95000,00рублей, услуги видеоохраны-117500,00 рублей),  приобретение гсм для автобуса ДЮСШ "ЛУЧ"-133200,00рублей, дезинфицирующие средства -371800,00 рублей. </t>
    </r>
  </si>
  <si>
    <t xml:space="preserve">Увеличение бюджетных ассигнований бюджета городского округа по Клинцовской городской администрации в сумме 734889,12 рублей на расходы по уличному освещению на переходящие бюджетные обязательства за декабрь 2022 год - окончательный расчет 30% (по условиям муниципального контракта авансовый платеж 70% за декабрь 2022г. оплачен в декабре) </t>
  </si>
  <si>
    <t>Увеличение бюджетных ассигнований бюджета городского округа по Клинцовской городской администрации в сумме 500000,00 рублей на расходы по ремонту сетей уличного освещения в парках, скверах и на улицах города (демонтаж, установка светильников на кронштейнах с подводкой силовых кабелей, а также замена светильников и светодиодных ламп с заменой силовых кабелей)</t>
  </si>
  <si>
    <t>Увеличение бюджетных ассигнований бюджета городского округа по Клинцовской городской администрации в сумме 143927,56рублей на расходы по исполнительным листам на  оплату основного долга по коммунальным услугам по муниципальному жилому фонду (муниципальные квартиры, находящиеся в муниципальной казне)</t>
  </si>
  <si>
    <t>Увеличение бюджетных ассигнований бюджета городского округа по Клинцовской городской администрации в сумме 76442,94рублей  оплата госпошлины по исполнительным листам по коммунальным услугам по муниципальному жилому фонду (муниципальные квартиры, находящиеся в муниципальной казне)</t>
  </si>
  <si>
    <t xml:space="preserve">Увеличение бюджетных ассигнований бюджета городского округа по Клинцовской городской администрации в сумме 250000,00рублей по мероприятиям по повышению энергетической эффективности (внесение изменений в схему теплоснабжения) </t>
  </si>
  <si>
    <t>Увеличение бюджетных ассигнований бюджета городского округа по Клинцовской городской администрации в сумме 300000,00 рублей на расходы по организации и содержанию мест захоронения, уборке и вывозу мусора (исполнение за 2022 г.составило- 900,0 тыс.рублей, предусмотрено на 2023г.- 300,0тыс.рублей, потребность на 2023г. -1200,0тыс.рублей.)</t>
  </si>
  <si>
    <t xml:space="preserve">Увеличение бюджетных ассигнований средств бюджета городского округа по Комитету по управлению имуществом г.Клинцы в сумме 2000000,00 рублей на расходы капитальному ремонту муниципального жилого фонда (квартиры), находящегося на учете в муниципальной казне (региональный оператор) </t>
  </si>
  <si>
    <t xml:space="preserve">Увеличение бюджетных ассигнований средств бюджета городского округа по Комитету по управлению имуществом города Клинцы в сумме 2326400,00 рублей на оплату услуг теплоснабжения по муниципальному жилому фонду (квартиры), который находится на учете в муниципальной казне </t>
  </si>
  <si>
    <t xml:space="preserve">Увеличение бюджетных ассигнований бюджета городского округа по Клинцовской городской администрации в сумме 1000000,00 рублей на монтаж видеокамер в местах массового пребывания граждан. В соответствии с требованиями постановления Правительства РФ от 25.03.2015г. № 272 «Об утверждении требований к антитеррористической защищенности мест массового пребывания людей и объектов (территорий), подлежащих обязательной охране войсками национальной гвардии Российской Федерации, и форм паспортов безопасности таких мест и объектов (территорий)» решениями антитеррористической комиссии Брянской области от 26.08.2015г. (протокол № 5), от 04.03.2016г. (протокол АТК № 1), решением АТК Г.Клинцы от 12.04.2017г. (протокол № 2) (с изменениями утв. протоколами от 02.08.2018г. № 5, от 04.10.2018г. № 8) в перечень мест массового пребывания людей по г.Клинцы (согласован с Отделом УФСБ РФ по Брянской области в г.Клинцы, МО МВД России Клинцовский, ОНД и ПР по г.Клинцы и Клинцовскому району, Управлением Росгвардии по Брянской области) включены 8 объектов из числа скверы, парки, площади из которых на 4-х отсутствует система видеонаблюдения с выводом в АПК «Безопасный город» , а именно: Площадь 50-ти летия Октября и прилегающий сквер им.Н.М.Калинина, площадь им. В.И. Ленина, сквер «Пионерский», здание Клинцовской городской администрации.
</t>
  </si>
  <si>
    <t xml:space="preserve">Увеличение бюджетных ассигнований средств бюджета городского округа по Клинцовской городской администрации в сумме 600000,00 рублей-  МКУ "УОДОМС г.Клинцы"- монтаж системы оповещения в здании Клинцовской городской администрации в соответствии с требованиями постановления Правительства РФ от 25.03.2015г. № 272 «Об утверждении требований к антитеррористической защищенности мест массового пребывания людей и объектов (территорий), подлежащих обязательной охране войсками национальной гвардии Российской Федерации, и форм паспортов безопасности таких мест и объектов (территорий)».
</t>
  </si>
  <si>
    <r>
      <t>Увеличение бюджетных ассигнований бюджета городского округа по Клинцовской городской администрации в сумме 1500000,00 рублей на субсидию МУП "Водопроводно-канализационного хозяйства г.Клинцы" на возмещение расходов на проведение первоочередных мероприятий для усиления антитеррористической защищенности объектов водоснабжения по Акту обследования и категорирования объекта "Водоочистной станции Ипутьского водозабора МУП "ВКХ г.Клинцы", утвержденного комиссией в составе сотрудников УФСБ РОссии по Брянской области, Клинцовского МОВО, Управления МЧС России по Брянской области,а именно:осуществление модернизации систем видеонаблюдения и освещения, дополнительное оборудование объетов периметральной охранной сигнализацией с монтажом дополнительного ограждения территорий (</t>
    </r>
    <r>
      <rPr>
        <sz val="11"/>
        <color rgb="FF7030A0"/>
        <rFont val="Trebuchet MS"/>
        <family val="2"/>
        <charset val="204"/>
      </rPr>
      <t xml:space="preserve">на основании Постановления Правительства РФ от 23.12.2016 №1467 "Об устранении требований к антитеррористической защищенности объектов водоснабжения"- присвоена 1 категория объекта) </t>
    </r>
  </si>
  <si>
    <t>Увеличение бюджетных ассигнований бюджета городского округа по Клинцовской городской администрации ДШИ г.Клинцы  в сумме  42349,00 рублей текущий ремонт системы водоснабжения в целях устранения постоянного проникновения воды в цокольный этаж здания музыкального отделения (пр.Ленина19)</t>
  </si>
  <si>
    <t xml:space="preserve">Увеличение бюджетных ассигнований бюджета городского округа по Клинцовской городской администрации в сумме  590000,00 рублей- разработка документации по зонам охраны памятников воинской славы воинам, погибшим в ВОВ по представлению Прокуратуры от 12.12.2021 №64/2021 об устранении нарушений статей 1,5,6 Закона РФ от 14.01.1993 №4292-1"Об увековечнии памяти погибших при защите Отечества или его интересов"
</t>
  </si>
  <si>
    <t>Увеличение бюджетных ассигнований бюджета городского округа по Клинцовской городской администрации в сумме 496000,00 рублей на расходы по организации озеленения территории городского округа (исполнение за 2022 г.составило- 2350,0 тыс.рублей, предусмотрено на 2023г.- 1336,0тыс.рублей, потребность на 2023г. -2332,0тыс.рублей)</t>
  </si>
  <si>
    <r>
      <t xml:space="preserve">Увеличение бюджетных ассигнований бюджета городского округа по Клинцовской городской администрации в сумме </t>
    </r>
    <r>
      <rPr>
        <b/>
        <u/>
        <sz val="11"/>
        <rFont val="Trebuchet MS"/>
        <family val="2"/>
        <charset val="204"/>
      </rPr>
      <t>1601000,00</t>
    </r>
    <r>
      <rPr>
        <b/>
        <sz val="11"/>
        <rFont val="Trebuchet MS"/>
        <family val="2"/>
        <charset val="204"/>
      </rPr>
      <t xml:space="preserve"> рублей</t>
    </r>
    <r>
      <rPr>
        <sz val="11"/>
        <rFont val="Trebuchet MS"/>
        <family val="2"/>
        <charset val="204"/>
      </rPr>
      <t xml:space="preserve">, в том числе: 
</t>
    </r>
    <r>
      <rPr>
        <sz val="11"/>
        <rFont val="Trebuchet MS"/>
        <family val="2"/>
        <charset val="204"/>
      </rPr>
      <t>в сумме</t>
    </r>
    <r>
      <rPr>
        <b/>
        <sz val="11"/>
        <rFont val="Trebuchet MS"/>
        <family val="2"/>
        <charset val="204"/>
      </rPr>
      <t xml:space="preserve"> 773639,60 </t>
    </r>
    <r>
      <rPr>
        <sz val="11"/>
        <rFont val="Trebuchet MS"/>
        <family val="2"/>
        <charset val="204"/>
      </rPr>
      <t xml:space="preserve">рублей- устройство ограждения из декоративных бетонных панелей (общественное кладбище по ул.2 Парковая) по решению Клинцовского городского суда Брянской области от 22.11.2017г. №2а-1549/2017, в сумме </t>
    </r>
    <r>
      <rPr>
        <b/>
        <i/>
        <sz val="11"/>
        <rFont val="Trebuchet MS"/>
        <family val="2"/>
        <charset val="204"/>
      </rPr>
      <t>432360,40</t>
    </r>
    <r>
      <rPr>
        <sz val="11"/>
        <rFont val="Trebuchet MS"/>
        <family val="2"/>
        <charset val="204"/>
      </rPr>
      <t xml:space="preserve">рублей -на услуги технического надзора по объектам формирования современной городской среды (сквер "Воинам-интернационалистам"), в сумме </t>
    </r>
    <r>
      <rPr>
        <b/>
        <i/>
        <sz val="11"/>
        <rFont val="Trebuchet MS"/>
        <family val="2"/>
        <charset val="204"/>
      </rPr>
      <t>40000,0</t>
    </r>
    <r>
      <rPr>
        <sz val="11"/>
        <rFont val="Trebuchet MS"/>
        <family val="2"/>
        <charset val="204"/>
      </rPr>
      <t xml:space="preserve">0 рублей- проверка достоверности сметного расчета по объектам формирования современной городской среды (сквер "Воинам- интернационалистам"), </t>
    </r>
    <r>
      <rPr>
        <sz val="11"/>
        <rFont val="Trebuchet MS"/>
        <family val="2"/>
        <charset val="204"/>
      </rPr>
      <t xml:space="preserve"> в сумме</t>
    </r>
    <r>
      <rPr>
        <b/>
        <i/>
        <sz val="11"/>
        <rFont val="Trebuchet MS"/>
        <family val="2"/>
        <charset val="204"/>
      </rPr>
      <t xml:space="preserve"> 60000,00</t>
    </r>
    <r>
      <rPr>
        <sz val="11"/>
        <rFont val="Trebuchet MS"/>
        <family val="2"/>
        <charset val="204"/>
      </rPr>
      <t xml:space="preserve"> рублей- валка деревьев по предписанию Прокуратуры Брянской области от 01.09.2022 №64/2022 об устранении нарушений на основании обращения граждан , в сумме </t>
    </r>
    <r>
      <rPr>
        <b/>
        <sz val="11"/>
        <rFont val="Trebuchet MS"/>
        <family val="2"/>
        <charset val="204"/>
      </rPr>
      <t>295000,00 рублей</t>
    </r>
    <r>
      <rPr>
        <sz val="11"/>
        <rFont val="Trebuchet MS"/>
        <family val="2"/>
        <charset val="204"/>
      </rPr>
      <t>- по оплате основного долга по исполнительному листу по оказанию услуг строительного контроля по ул.Парковая 10Б</t>
    </r>
  </si>
  <si>
    <t xml:space="preserve">Увеличение бюджетных ассигнований средств бюджета городского округа по Комитету по управлению имуществом г.Клинцы в сумме 150000,00 рублей на расходы по подготовке технических заключений по объектам муниципальной собственности, оценка муниципального имущества в целях паспортизации автомобильнных дорог для  разработки проекта организации дорожного движения на каждую автомобильную дорогу по решениям суда. </t>
  </si>
  <si>
    <r>
      <t xml:space="preserve">Увеличение бюджетных ассигнований бюджета городского округа по Отделу образования Клинцовской городской администрации по мепроприятиям по развитию образования </t>
    </r>
    <r>
      <rPr>
        <sz val="11"/>
        <rFont val="Trebuchet MS"/>
        <family val="2"/>
        <charset val="204"/>
      </rPr>
      <t xml:space="preserve"> в сумме 250000,00 рублей на проведение государственной экспертизы проектно-сметной документации на проведение капитального ремонта здания СОШ №7</t>
    </r>
  </si>
  <si>
    <t>Увеличение бюджетных ассигнований бюджета городского округа по Отделу образования Клинцовской городской администрации по мепроприятиям по развитию образования в сумме  50000,00 рублей-на мероприятия по развитию оборазования: чествование одаренных детей, победителей конкурсов "Лучший педагогический работник";</t>
  </si>
  <si>
    <r>
      <t xml:space="preserve">Увеличение бюджетных ассигнований  бюджета городского округа по Отделу образования  по мероприятиям по развитию образования в сумме </t>
    </r>
    <r>
      <rPr>
        <b/>
        <sz val="11"/>
        <rFont val="Trebuchet MS"/>
        <family val="2"/>
        <charset val="204"/>
      </rPr>
      <t>1400000,00</t>
    </r>
    <r>
      <rPr>
        <sz val="11"/>
        <rFont val="Trebuchet MS"/>
        <family val="2"/>
        <charset val="204"/>
      </rPr>
      <t xml:space="preserve"> рублей, в том числе в сумме 1200000,00 рублей-на разработку проектно-сметной документации на реконструкцию трибуны и строительству котельной стадиона "Труд", в сумме 200000,00 рублей на проведение экспертизы  по разработке проектно-сметной документации на реконструкцию трибуны и строительству котельной стадиона "Труд"</t>
    </r>
  </si>
  <si>
    <t>Уменьшение  бюджетных ассигнований бюджета городского округа по Клинцовской городской администрации ЦБС г.Клинцы в сумме 0,90 рублей-перераспределение на долю софинансирования</t>
  </si>
  <si>
    <r>
      <t>Увеличение бюджетных ассигнований средств бюджета городского округа по Отделу образования по общеобразовательным учреждениям в сумме</t>
    </r>
    <r>
      <rPr>
        <b/>
        <sz val="11"/>
        <rFont val="Trebuchet MS"/>
        <family val="2"/>
        <charset val="204"/>
      </rPr>
      <t xml:space="preserve"> 1865600,00 </t>
    </r>
    <r>
      <rPr>
        <sz val="11"/>
        <rFont val="Trebuchet MS"/>
        <family val="2"/>
        <charset val="204"/>
      </rPr>
      <t>рублей, в том числе:</t>
    </r>
    <r>
      <rPr>
        <b/>
        <sz val="11"/>
        <rFont val="Trebuchet MS"/>
        <family val="2"/>
        <charset val="204"/>
      </rPr>
      <t xml:space="preserve"> 1278700,00</t>
    </r>
    <r>
      <rPr>
        <sz val="11"/>
        <rFont val="Trebuchet MS"/>
        <family val="2"/>
        <charset val="204"/>
      </rPr>
      <t xml:space="preserve"> рублей прочие услуги  общеобразовательных учреждений (обучение: санэпид обучение по требованиям Роспотребнадзора-230000,00рублей, пожарный минимум обучение по приказу МЧС №806 от 18.11.2021г. -в сумме 410000,00рублей, обучение водителей- 10400,00рублей, обслуживание программ, лицензий-280000,00рублей, медосвидетельствование водителей- 48000,00 рублей, видеоохрана учреждений- 300300,00 рублей),в сумме </t>
    </r>
    <r>
      <rPr>
        <b/>
        <sz val="11"/>
        <rFont val="Trebuchet MS"/>
        <family val="2"/>
        <charset val="204"/>
      </rPr>
      <t xml:space="preserve">393900,00 </t>
    </r>
    <r>
      <rPr>
        <sz val="11"/>
        <rFont val="Trebuchet MS"/>
        <family val="2"/>
        <charset val="204"/>
      </rPr>
      <t>рублей на расходы  по содержанию помещений (техобслуживание пожарной сигнализации-168750,00рублей,техническое обслуживание системы видеонаблюдения- 118800,00 рублей, техническое обслуживание радиомониторинга-52200,00 рублей, опрессовка и промывка систем отопления- 54150,00рублей), в сумме 1</t>
    </r>
    <r>
      <rPr>
        <b/>
        <sz val="11"/>
        <rFont val="Trebuchet MS"/>
        <family val="2"/>
        <charset val="204"/>
      </rPr>
      <t>93000,00</t>
    </r>
    <r>
      <rPr>
        <sz val="11"/>
        <rFont val="Trebuchet MS"/>
        <family val="2"/>
        <charset val="204"/>
      </rPr>
      <t xml:space="preserve"> рублей на обеспечение санитарного режима(услуги санэпидстанции)</t>
    </r>
  </si>
  <si>
    <t>Увеличение бюджетных ассигнований бюджета городского округа по Клинцовской городской администрации в сумме  400000,00рублей- по субсидии МУП "Торговые ряды" на возмещение расходов по содержанию и текущему ремонту игровых площадок (исковое заявление прокуратуры Брянской области от 27.01.2023 №883-2022)</t>
  </si>
  <si>
    <r>
      <t xml:space="preserve">Увеличение бюджетных ассигнований средств бюджета городского округа по Отделу образования по учреждениям дошкольного образования в сумме </t>
    </r>
    <r>
      <rPr>
        <b/>
        <sz val="11"/>
        <rFont val="Trebuchet MS"/>
        <family val="2"/>
        <charset val="204"/>
      </rPr>
      <t>2453200,00</t>
    </r>
    <r>
      <rPr>
        <sz val="11"/>
        <rFont val="Trebuchet MS"/>
        <family val="2"/>
        <charset val="204"/>
      </rPr>
      <t xml:space="preserve"> рублей, в том числе: в сумме </t>
    </r>
    <r>
      <rPr>
        <b/>
        <sz val="11"/>
        <rFont val="Trebuchet MS"/>
        <family val="2"/>
        <charset val="204"/>
      </rPr>
      <t>1204000,00</t>
    </r>
    <r>
      <rPr>
        <sz val="11"/>
        <rFont val="Trebuchet MS"/>
        <family val="2"/>
        <charset val="204"/>
      </rPr>
      <t xml:space="preserve"> рублей- оплата услуг по содержанию имущества садов (поверка приборов учета-128400,00рублей,противопожарная обработка чердачных помещений- 218000,00рублей, услуги прачечной -стирка детского постельного белья-301800,00рублей, зарядка огнетушителей-88399,00рублей, промывка системы отопления-129000,00рублей, испытание электрооборудования- 122000,00рублей,  поверка приборов учета-71544,00 рублей, экспертиза пожарных кранов и лестниц- 144857,0рублей), обеспечение санитарного режима -обработка помещений Санэпидстанцией в сумме</t>
    </r>
    <r>
      <rPr>
        <b/>
        <sz val="11"/>
        <rFont val="Trebuchet MS"/>
        <family val="2"/>
        <charset val="204"/>
      </rPr>
      <t xml:space="preserve"> 480000,00 </t>
    </r>
    <r>
      <rPr>
        <sz val="11"/>
        <rFont val="Trebuchet MS"/>
        <family val="2"/>
        <charset val="204"/>
      </rPr>
      <t xml:space="preserve">рублей, оплата прочих услуг - в сумме </t>
    </r>
    <r>
      <rPr>
        <b/>
        <sz val="11"/>
        <rFont val="Trebuchet MS"/>
        <family val="2"/>
        <charset val="204"/>
      </rPr>
      <t>769200,00 рублей</t>
    </r>
    <r>
      <rPr>
        <sz val="11"/>
        <rFont val="Trebuchet MS"/>
        <family val="2"/>
        <charset val="204"/>
      </rPr>
      <t xml:space="preserve"> (обучение противопожарной безопасности по приказу МЧС №806 от 18.11.2021г. -99000,00 рублей, обучение по охране труда по приказу МЧС №806 от 18.11.2021г.-94000,00рублей,  обучение за пользование тепловыми установками -требования Роспотребнадзора-105800,00 рублей, обучение по электробезопасности -требования Роспотребнадзора-193200,00рублей, обучение по первой медпомощи педагогов-воспитателей- 160000,00 рублей,гигеническое обучение всех воспитателей, и обслуживающего персонала по нормам САНпина-117200,00 рублей).</t>
    </r>
  </si>
  <si>
    <t>Увеличение бюджетных ассигнований средств областного бюджета по дотации на сбалансированность на сумму остатков по состоянию на 01.01.2023г.по Клинцовской городской администрации на расходы по мобилизационному резерву по МКУ  УГО ЧС г.Клинцы в сумме 193483,82 рублей , в том числе: в сумме 72300,00 рублей на приобретение комплектующих к мотопомпам, в сумме 121183,82 рублей -приобретение радиостанций(2шт.)</t>
  </si>
  <si>
    <r>
      <t xml:space="preserve">Увеличение бюджетных ассигнований средств бюджета городского округа  по расходам на комплексные меры по профилактике терроризма по Отделу образования Клинцовской городской администрации в сумме 600000,00 рублей по расходам по охране учреждений дополнительного образования частным охранным предприятием </t>
    </r>
    <r>
      <rPr>
        <sz val="11"/>
        <color rgb="FF7030A0"/>
        <rFont val="Trebuchet MS"/>
        <family val="2"/>
        <charset val="204"/>
      </rPr>
      <t>(потребность-3080,9 тыс.рублей, предусмотрено- 1540,9 тыс.рублей)</t>
    </r>
  </si>
  <si>
    <r>
      <t>Увеличение бюджетных ассигнований средств бюджета городского округа по расходам на комплексные меры по профилактике терроризма по Отделу образования Клинцовской городской администрации в сумме 1599500,00 рублей, в том числе: в сумме 599500,00 рублей- монтаж системы оповещения в Гимназии №1 на основании представления Прокуратуры Брянской области об устранении нарушений требований Постановления Правиительства РФ № 1006 от 02.08.2019г. "Об утверждениии требований к антитерроритической защищенности объектов (территорий) Министерства просвещения РФ  и объектов (территорий) относящихся к сфере деятельности Министерства просвещения РФ и формы паспорта безопасности этих объектов (территорий)"</t>
    </r>
    <r>
      <rPr>
        <sz val="11"/>
        <color rgb="FF7030A0"/>
        <rFont val="Trebuchet MS"/>
        <family val="2"/>
        <charset val="204"/>
      </rPr>
      <t xml:space="preserve">- решение суда по иску прокуратуры, </t>
    </r>
    <r>
      <rPr>
        <sz val="11"/>
        <rFont val="Trebuchet MS"/>
        <family val="2"/>
        <charset val="204"/>
      </rPr>
      <t xml:space="preserve"> в сумме 1000000,00 рублей по расходам по охране общеобразовательных учреждений частным охранным предприятием </t>
    </r>
    <r>
      <rPr>
        <sz val="11"/>
        <color rgb="FF7030A0"/>
        <rFont val="Trebuchet MS"/>
        <family val="2"/>
        <charset val="204"/>
      </rPr>
      <t>(потребность на 2023 год - 5773,0 тыс.рублей , предусмотрено  в бюджете на 2023 год -2886,537 тыс.рублей).</t>
    </r>
  </si>
  <si>
    <r>
      <t>Увеличение бюджетных ассигнований средств бюджета городского округа  по расходам на комплексные меры по профилактике терроризма по Отделу образования Клинцовской городской администрации в сумме 1500000,00 рублей- монтаж системы оповещения детских дошкольных учреждениях на основании представления Прокуратуры Брянской области об устранении нарушений требований Постановления Правиительства РФ № 1006 от 02.08.2019г. "Об утверждениии требований к антитерроритической защищенности объектов (территорий) Министерства просвещения РФ  и объектов (территорий), относящихся к сфере деятельности Министерства просвещения РФ и формы паспорта безопасности этих объектов (территорий)"</t>
    </r>
    <r>
      <rPr>
        <sz val="11"/>
        <color rgb="FF7030A0"/>
        <rFont val="Trebuchet MS"/>
        <family val="2"/>
        <charset val="204"/>
      </rPr>
      <t xml:space="preserve">-ДОУ № 3,17,30- решение суда по иску прокуратуры  (потребность в сумме 6 687 875,77 рублей, расходов не предусмотрено (ДОУ №№ 2,3,8,10,11,12,14,15,17,20,23,24,25,26,30,32) </t>
    </r>
  </si>
  <si>
    <t>Приложение №2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</si>
</sst>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rebuchet MS"/>
      <family val="2"/>
      <charset val="204"/>
    </font>
    <font>
      <sz val="11"/>
      <name val="Trebuchet MS"/>
      <family val="2"/>
      <charset val="204"/>
    </font>
    <font>
      <b/>
      <sz val="10"/>
      <color rgb="FF000000"/>
      <name val="Arial Cyr"/>
    </font>
    <font>
      <sz val="10"/>
      <name val="Trebuchet MS"/>
      <family val="2"/>
      <charset val="204"/>
    </font>
    <font>
      <b/>
      <sz val="11"/>
      <name val="Trebuchet MS"/>
      <family val="2"/>
      <charset val="204"/>
    </font>
    <font>
      <b/>
      <sz val="12"/>
      <name val="Trebuchet MS"/>
      <family val="2"/>
      <charset val="204"/>
    </font>
    <font>
      <sz val="12"/>
      <name val="Arial Cyr"/>
      <charset val="204"/>
    </font>
    <font>
      <sz val="10"/>
      <color rgb="FF000000"/>
      <name val="Arial Cyr"/>
    </font>
    <font>
      <sz val="10"/>
      <name val="Arial Cyr"/>
    </font>
    <font>
      <b/>
      <u/>
      <sz val="11"/>
      <name val="Trebuchet MS"/>
      <family val="2"/>
      <charset val="204"/>
    </font>
    <font>
      <b/>
      <i/>
      <sz val="11"/>
      <name val="Trebuchet MS"/>
      <family val="2"/>
      <charset val="204"/>
    </font>
    <font>
      <sz val="11"/>
      <name val="Arial"/>
      <family val="2"/>
      <charset val="204"/>
    </font>
    <font>
      <sz val="11"/>
      <color rgb="FF7030A0"/>
      <name val="Trebuchet M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5F5F5"/>
      </patternFill>
    </fill>
    <fill>
      <patternFill patternType="solid">
        <fgColor theme="0"/>
        <bgColor rgb="FFD8E4BC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0" borderId="6">
      <alignment vertical="top" wrapText="1"/>
    </xf>
    <xf numFmtId="4" fontId="4" fillId="0" borderId="6">
      <alignment horizontal="right" vertical="top" shrinkToFit="1"/>
    </xf>
    <xf numFmtId="1" fontId="9" fillId="0" borderId="6">
      <alignment horizontal="center" vertical="top" shrinkToFit="1"/>
    </xf>
  </cellStyleXfs>
  <cellXfs count="80">
    <xf numFmtId="0" fontId="0" fillId="0" borderId="0" xfId="0"/>
    <xf numFmtId="0" fontId="2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2" fillId="3" borderId="2" xfId="0" quotePrefix="1" applyFont="1" applyFill="1" applyBorder="1" applyAlignment="1">
      <alignment horizontal="center" vertical="center" wrapText="1"/>
    </xf>
    <xf numFmtId="0" fontId="2" fillId="3" borderId="2" xfId="0" quotePrefix="1" applyFont="1" applyFill="1" applyBorder="1" applyAlignment="1">
      <alignment horizontal="left" vertical="center" wrapText="1"/>
    </xf>
    <xf numFmtId="49" fontId="2" fillId="3" borderId="2" xfId="0" quotePrefix="1" applyNumberFormat="1" applyFont="1" applyFill="1" applyBorder="1" applyAlignment="1">
      <alignment horizontal="center" vertical="center" wrapText="1"/>
    </xf>
    <xf numFmtId="4" fontId="2" fillId="3" borderId="2" xfId="0" quotePrefix="1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vertical="top" wrapText="1"/>
    </xf>
    <xf numFmtId="0" fontId="5" fillId="3" borderId="2" xfId="0" quotePrefix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top" wrapText="1"/>
    </xf>
    <xf numFmtId="49" fontId="2" fillId="2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4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top" wrapText="1"/>
    </xf>
    <xf numFmtId="4" fontId="7" fillId="2" borderId="0" xfId="0" applyNumberFormat="1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6" xfId="2" applyNumberFormat="1" applyFont="1" applyFill="1" applyProtection="1">
      <alignment vertical="top" wrapText="1"/>
    </xf>
    <xf numFmtId="0" fontId="2" fillId="3" borderId="2" xfId="0" quotePrefix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4" fontId="5" fillId="2" borderId="0" xfId="0" applyNumberFormat="1" applyFont="1" applyFill="1" applyAlignment="1">
      <alignment vertical="top" wrapText="1"/>
    </xf>
    <xf numFmtId="0" fontId="5" fillId="2" borderId="0" xfId="0" applyFont="1" applyFill="1" applyAlignment="1">
      <alignment vertical="top" wrapText="1"/>
    </xf>
    <xf numFmtId="4" fontId="2" fillId="3" borderId="9" xfId="0" applyNumberFormat="1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wrapText="1"/>
    </xf>
    <xf numFmtId="0" fontId="8" fillId="2" borderId="6" xfId="3" applyNumberFormat="1" applyFont="1" applyFill="1" applyAlignment="1" applyProtection="1">
      <alignment vertical="top" wrapText="1"/>
    </xf>
    <xf numFmtId="0" fontId="3" fillId="2" borderId="2" xfId="1" applyNumberFormat="1" applyFont="1" applyFill="1" applyBorder="1" applyAlignment="1">
      <alignment horizontal="left" vertical="top" wrapText="1" shrinkToFit="1"/>
    </xf>
    <xf numFmtId="0" fontId="3" fillId="2" borderId="7" xfId="0" applyFont="1" applyFill="1" applyBorder="1" applyAlignment="1">
      <alignment horizontal="left" vertical="top" wrapText="1"/>
    </xf>
    <xf numFmtId="1" fontId="10" fillId="2" borderId="6" xfId="4" applyNumberFormat="1" applyFont="1" applyFill="1" applyAlignment="1" applyProtection="1">
      <alignment horizontal="center" vertical="center" shrinkToFit="1"/>
    </xf>
    <xf numFmtId="0" fontId="2" fillId="3" borderId="2" xfId="0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3" fillId="2" borderId="2" xfId="1" applyNumberFormat="1" applyFont="1" applyFill="1" applyBorder="1" applyAlignment="1">
      <alignment horizontal="left" vertical="top" wrapText="1"/>
    </xf>
    <xf numFmtId="0" fontId="13" fillId="2" borderId="6" xfId="2" applyNumberFormat="1" applyFont="1" applyFill="1" applyAlignment="1" applyProtection="1">
      <alignment horizontal="left" vertical="top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5" borderId="0" xfId="0" applyNumberFormat="1" applyFont="1" applyFill="1" applyAlignment="1">
      <alignment vertical="top" wrapText="1"/>
    </xf>
    <xf numFmtId="0" fontId="2" fillId="3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2" fillId="3" borderId="3" xfId="0" quotePrefix="1" applyFont="1" applyFill="1" applyBorder="1" applyAlignment="1">
      <alignment horizontal="left" vertical="center" wrapText="1"/>
    </xf>
    <xf numFmtId="0" fontId="2" fillId="3" borderId="4" xfId="0" quotePrefix="1" applyFont="1" applyFill="1" applyBorder="1" applyAlignment="1">
      <alignment horizontal="left" vertical="center" wrapText="1"/>
    </xf>
    <xf numFmtId="0" fontId="2" fillId="3" borderId="5" xfId="0" quotePrefix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vertical="center" wrapText="1"/>
    </xf>
  </cellXfs>
  <cellStyles count="5">
    <cellStyle name="xl32" xfId="2"/>
    <cellStyle name="xl34" xfId="4"/>
    <cellStyle name="xl37" xfId="3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8"/>
  <sheetViews>
    <sheetView tabSelected="1" zoomScaleNormal="100" zoomScaleSheetLayoutView="100" workbookViewId="0">
      <selection activeCell="C167" sqref="C167"/>
    </sheetView>
  </sheetViews>
  <sheetFormatPr defaultColWidth="8" defaultRowHeight="18" x14ac:dyDescent="0.25"/>
  <cols>
    <col min="1" max="1" width="8.28515625" style="1" customWidth="1"/>
    <col min="2" max="2" width="8.42578125" style="1" customWidth="1"/>
    <col min="3" max="3" width="62" style="1" customWidth="1"/>
    <col min="4" max="4" width="7.42578125" style="13" customWidth="1"/>
    <col min="5" max="5" width="7.28515625" style="1" customWidth="1"/>
    <col min="6" max="6" width="17.85546875" style="10" customWidth="1"/>
    <col min="7" max="7" width="15.7109375" style="1" customWidth="1"/>
    <col min="8" max="8" width="11.5703125" style="1" customWidth="1"/>
    <col min="9" max="9" width="119.140625" style="14" customWidth="1"/>
    <col min="10" max="16" width="13.140625" style="10" hidden="1" customWidth="1"/>
    <col min="17" max="17" width="14.5703125" style="10" hidden="1" customWidth="1"/>
    <col min="18" max="18" width="16.7109375" style="10" hidden="1" customWidth="1"/>
    <col min="19" max="19" width="22.140625" style="1" hidden="1" customWidth="1"/>
    <col min="20" max="20" width="18.140625" style="1" hidden="1" customWidth="1"/>
    <col min="21" max="21" width="10.5703125" style="1" hidden="1" customWidth="1"/>
    <col min="22" max="22" width="0" style="1" hidden="1" customWidth="1"/>
    <col min="23" max="24" width="9.42578125" style="1" hidden="1" customWidth="1"/>
    <col min="25" max="25" width="0" style="1" hidden="1" customWidth="1"/>
    <col min="26" max="16384" width="8" style="1"/>
  </cols>
  <sheetData>
    <row r="1" spans="1:18" ht="18" customHeight="1" x14ac:dyDescent="0.25">
      <c r="A1" s="79" t="s">
        <v>185</v>
      </c>
      <c r="B1" s="79"/>
      <c r="C1" s="79"/>
      <c r="D1" s="79"/>
      <c r="E1" s="79"/>
      <c r="F1" s="79"/>
      <c r="G1" s="79"/>
      <c r="H1" s="79"/>
      <c r="I1" s="79"/>
      <c r="J1" s="1"/>
      <c r="K1" s="1"/>
      <c r="L1" s="1"/>
      <c r="M1" s="1"/>
      <c r="N1" s="1"/>
      <c r="O1" s="1"/>
      <c r="P1" s="1"/>
      <c r="Q1" s="1"/>
      <c r="R1" s="1"/>
    </row>
    <row r="2" spans="1:18" x14ac:dyDescent="0.3">
      <c r="A2" s="2"/>
      <c r="B2" s="2"/>
      <c r="C2" s="2"/>
      <c r="D2" s="2"/>
      <c r="E2" s="2"/>
      <c r="F2" s="53"/>
      <c r="G2" s="2"/>
      <c r="H2" s="2"/>
      <c r="I2" s="78" t="s">
        <v>0</v>
      </c>
      <c r="J2" s="1"/>
      <c r="K2" s="1"/>
      <c r="L2" s="1"/>
      <c r="M2" s="1"/>
      <c r="N2" s="1"/>
      <c r="O2" s="1"/>
      <c r="P2" s="1"/>
      <c r="Q2" s="1"/>
      <c r="R2" s="1"/>
    </row>
    <row r="3" spans="1:18" ht="18" customHeight="1" x14ac:dyDescent="0.25">
      <c r="A3" s="57" t="s">
        <v>1</v>
      </c>
      <c r="B3" s="57" t="s">
        <v>2</v>
      </c>
      <c r="C3" s="57" t="s">
        <v>3</v>
      </c>
      <c r="D3" s="58" t="s">
        <v>4</v>
      </c>
      <c r="E3" s="57" t="s">
        <v>5</v>
      </c>
      <c r="F3" s="58">
        <v>2023</v>
      </c>
      <c r="G3" s="57">
        <v>2024</v>
      </c>
      <c r="H3" s="57">
        <v>2025</v>
      </c>
      <c r="I3" s="59" t="s">
        <v>6</v>
      </c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57"/>
      <c r="B4" s="57"/>
      <c r="C4" s="57"/>
      <c r="D4" s="58"/>
      <c r="E4" s="57"/>
      <c r="F4" s="58"/>
      <c r="G4" s="57"/>
      <c r="H4" s="57"/>
      <c r="I4" s="59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57"/>
      <c r="B5" s="57"/>
      <c r="C5" s="57"/>
      <c r="D5" s="58"/>
      <c r="E5" s="57"/>
      <c r="F5" s="58"/>
      <c r="G5" s="57"/>
      <c r="H5" s="57"/>
      <c r="I5" s="59"/>
      <c r="J5" s="1"/>
      <c r="K5" s="1"/>
      <c r="L5" s="1"/>
      <c r="M5" s="1"/>
      <c r="N5" s="1"/>
      <c r="O5" s="1"/>
      <c r="P5" s="1"/>
      <c r="Q5" s="1"/>
      <c r="R5" s="1"/>
    </row>
    <row r="6" spans="1:18" ht="18" customHeight="1" x14ac:dyDescent="0.25">
      <c r="A6" s="55" t="s">
        <v>7</v>
      </c>
      <c r="B6" s="55"/>
      <c r="C6" s="55"/>
      <c r="D6" s="55"/>
      <c r="E6" s="55"/>
      <c r="F6" s="55"/>
      <c r="G6" s="55"/>
      <c r="H6" s="55"/>
      <c r="I6" s="55"/>
      <c r="J6" s="1"/>
      <c r="K6" s="1"/>
      <c r="L6" s="1"/>
      <c r="M6" s="1"/>
      <c r="N6" s="1"/>
      <c r="O6" s="1"/>
      <c r="P6" s="1"/>
      <c r="Q6" s="1"/>
      <c r="R6" s="1"/>
    </row>
    <row r="7" spans="1:18" ht="18" customHeight="1" x14ac:dyDescent="0.25">
      <c r="A7" s="55" t="s">
        <v>8</v>
      </c>
      <c r="B7" s="55"/>
      <c r="C7" s="55"/>
      <c r="D7" s="55"/>
      <c r="E7" s="55"/>
      <c r="F7" s="55"/>
      <c r="G7" s="55"/>
      <c r="H7" s="55"/>
      <c r="I7" s="55"/>
      <c r="J7" s="1"/>
      <c r="K7" s="1"/>
      <c r="L7" s="1"/>
      <c r="M7" s="1"/>
      <c r="N7" s="1"/>
      <c r="O7" s="1"/>
      <c r="P7" s="1"/>
      <c r="Q7" s="1"/>
      <c r="R7" s="1"/>
    </row>
    <row r="8" spans="1:18" ht="18" customHeight="1" x14ac:dyDescent="0.25">
      <c r="A8" s="60" t="s">
        <v>9</v>
      </c>
      <c r="B8" s="61"/>
      <c r="C8" s="61"/>
      <c r="D8" s="61"/>
      <c r="E8" s="61"/>
      <c r="F8" s="61"/>
      <c r="G8" s="61"/>
      <c r="H8" s="61"/>
      <c r="I8" s="62"/>
      <c r="J8" s="1"/>
      <c r="K8" s="1"/>
      <c r="L8" s="1"/>
      <c r="M8" s="1"/>
      <c r="N8" s="1"/>
      <c r="O8" s="1"/>
      <c r="P8" s="1"/>
      <c r="Q8" s="1"/>
      <c r="R8" s="1"/>
    </row>
    <row r="9" spans="1:18" ht="66" hidden="1" customHeight="1" x14ac:dyDescent="0.25">
      <c r="A9" s="5">
        <v>902</v>
      </c>
      <c r="B9" s="5">
        <v>83270</v>
      </c>
      <c r="C9" s="6" t="s">
        <v>14</v>
      </c>
      <c r="D9" s="7" t="s">
        <v>12</v>
      </c>
      <c r="E9" s="7" t="s">
        <v>15</v>
      </c>
      <c r="F9" s="8">
        <v>3312556.07</v>
      </c>
      <c r="G9" s="3">
        <v>0</v>
      </c>
      <c r="H9" s="3">
        <v>0</v>
      </c>
      <c r="I9" s="4" t="s">
        <v>134</v>
      </c>
    </row>
    <row r="10" spans="1:18" ht="63.75" hidden="1" customHeight="1" x14ac:dyDescent="0.25">
      <c r="A10" s="48" t="s">
        <v>16</v>
      </c>
      <c r="B10" s="5">
        <v>80700</v>
      </c>
      <c r="C10" s="11" t="s">
        <v>17</v>
      </c>
      <c r="D10" s="7" t="s">
        <v>18</v>
      </c>
      <c r="E10" s="7" t="s">
        <v>13</v>
      </c>
      <c r="F10" s="8">
        <v>0</v>
      </c>
      <c r="G10" s="8">
        <v>0</v>
      </c>
      <c r="H10" s="9">
        <v>0</v>
      </c>
      <c r="I10" s="4" t="s">
        <v>146</v>
      </c>
      <c r="J10" s="4" t="s">
        <v>19</v>
      </c>
    </row>
    <row r="11" spans="1:18" ht="54.75" customHeight="1" x14ac:dyDescent="0.25">
      <c r="A11" s="48" t="s">
        <v>16</v>
      </c>
      <c r="B11" s="5">
        <v>80730</v>
      </c>
      <c r="C11" s="11" t="s">
        <v>20</v>
      </c>
      <c r="D11" s="7" t="s">
        <v>18</v>
      </c>
      <c r="E11" s="7" t="s">
        <v>13</v>
      </c>
      <c r="F11" s="8">
        <v>1600000</v>
      </c>
      <c r="G11" s="8">
        <v>0</v>
      </c>
      <c r="H11" s="3">
        <v>0</v>
      </c>
      <c r="I11" s="4" t="s">
        <v>135</v>
      </c>
      <c r="J11" s="12"/>
    </row>
    <row r="12" spans="1:18" ht="105" customHeight="1" x14ac:dyDescent="0.25">
      <c r="A12" s="5">
        <v>902</v>
      </c>
      <c r="B12" s="5">
        <v>81210</v>
      </c>
      <c r="C12" s="6" t="s">
        <v>21</v>
      </c>
      <c r="D12" s="7" t="s">
        <v>18</v>
      </c>
      <c r="E12" s="7" t="s">
        <v>13</v>
      </c>
      <c r="F12" s="8">
        <v>193483.82</v>
      </c>
      <c r="G12" s="3">
        <v>0</v>
      </c>
      <c r="H12" s="3">
        <v>0</v>
      </c>
      <c r="I12" s="4" t="s">
        <v>181</v>
      </c>
      <c r="J12" s="1"/>
      <c r="K12" s="1"/>
      <c r="L12" s="1"/>
      <c r="M12" s="1"/>
      <c r="N12" s="1"/>
      <c r="O12" s="1"/>
      <c r="P12" s="1"/>
      <c r="Q12" s="1"/>
      <c r="R12" s="1"/>
    </row>
    <row r="13" spans="1:18" ht="49.5" hidden="1" x14ac:dyDescent="0.25">
      <c r="A13" s="47">
        <v>902</v>
      </c>
      <c r="B13" s="47">
        <v>80040</v>
      </c>
      <c r="C13" s="43" t="s">
        <v>10</v>
      </c>
      <c r="D13" s="48" t="s">
        <v>11</v>
      </c>
      <c r="E13" s="47">
        <v>244</v>
      </c>
      <c r="F13" s="3">
        <v>0</v>
      </c>
      <c r="G13" s="3">
        <v>0</v>
      </c>
      <c r="H13" s="3">
        <v>0</v>
      </c>
      <c r="I13" s="4" t="s">
        <v>141</v>
      </c>
      <c r="J13" s="1"/>
      <c r="K13" s="1"/>
      <c r="L13" s="1"/>
      <c r="M13" s="1"/>
      <c r="N13" s="1"/>
      <c r="O13" s="1"/>
      <c r="P13" s="1"/>
      <c r="Q13" s="1"/>
      <c r="R13" s="1"/>
    </row>
    <row r="14" spans="1:18" ht="69" hidden="1" customHeight="1" x14ac:dyDescent="0.25">
      <c r="A14" s="5">
        <v>902</v>
      </c>
      <c r="B14" s="5">
        <v>80720</v>
      </c>
      <c r="C14" s="6" t="s">
        <v>22</v>
      </c>
      <c r="D14" s="7" t="s">
        <v>12</v>
      </c>
      <c r="E14" s="7" t="s">
        <v>13</v>
      </c>
      <c r="F14" s="8">
        <v>0</v>
      </c>
      <c r="G14" s="9">
        <v>0</v>
      </c>
      <c r="H14" s="9">
        <v>0</v>
      </c>
      <c r="I14" s="4" t="s">
        <v>156</v>
      </c>
      <c r="J14" s="1"/>
      <c r="K14" s="1"/>
      <c r="L14" s="1"/>
      <c r="M14" s="1"/>
      <c r="N14" s="1"/>
      <c r="O14" s="1"/>
      <c r="P14" s="1"/>
      <c r="Q14" s="1"/>
      <c r="R14" s="1"/>
    </row>
    <row r="15" spans="1:18" ht="90" hidden="1" x14ac:dyDescent="0.25">
      <c r="A15" s="5">
        <v>902</v>
      </c>
      <c r="B15" s="5">
        <v>81630</v>
      </c>
      <c r="C15" s="6" t="s">
        <v>24</v>
      </c>
      <c r="D15" s="7" t="s">
        <v>23</v>
      </c>
      <c r="E15" s="7" t="s">
        <v>25</v>
      </c>
      <c r="F15" s="8">
        <v>0</v>
      </c>
      <c r="G15" s="9">
        <v>0</v>
      </c>
      <c r="H15" s="9">
        <v>0</v>
      </c>
      <c r="I15" s="4" t="s">
        <v>148</v>
      </c>
      <c r="J15" s="1"/>
      <c r="K15" s="1"/>
      <c r="L15" s="1"/>
      <c r="M15" s="1"/>
      <c r="N15" s="1"/>
      <c r="O15" s="1"/>
      <c r="P15" s="1"/>
      <c r="Q15" s="1"/>
      <c r="R15" s="1"/>
    </row>
    <row r="16" spans="1:18" ht="49.5" x14ac:dyDescent="0.25">
      <c r="A16" s="5">
        <v>902</v>
      </c>
      <c r="B16" s="5">
        <v>82440</v>
      </c>
      <c r="C16" s="6" t="s">
        <v>26</v>
      </c>
      <c r="D16" s="7" t="s">
        <v>27</v>
      </c>
      <c r="E16" s="7" t="s">
        <v>13</v>
      </c>
      <c r="F16" s="8">
        <v>313600</v>
      </c>
      <c r="G16" s="9">
        <v>0</v>
      </c>
      <c r="H16" s="9">
        <v>0</v>
      </c>
      <c r="I16" s="15" t="s">
        <v>136</v>
      </c>
      <c r="J16" s="1"/>
      <c r="K16" s="1"/>
      <c r="L16" s="1"/>
      <c r="M16" s="1"/>
      <c r="N16" s="1"/>
      <c r="O16" s="1"/>
      <c r="P16" s="1"/>
      <c r="Q16" s="1"/>
      <c r="R16" s="1"/>
    </row>
    <row r="17" spans="1:18" ht="33" x14ac:dyDescent="0.25">
      <c r="A17" s="5">
        <v>902</v>
      </c>
      <c r="B17" s="5">
        <v>82440</v>
      </c>
      <c r="C17" s="6" t="s">
        <v>26</v>
      </c>
      <c r="D17" s="7" t="s">
        <v>27</v>
      </c>
      <c r="E17" s="7" t="s">
        <v>28</v>
      </c>
      <c r="F17" s="8">
        <v>48250</v>
      </c>
      <c r="G17" s="9">
        <v>0</v>
      </c>
      <c r="H17" s="9">
        <v>0</v>
      </c>
      <c r="I17" s="15" t="s">
        <v>145</v>
      </c>
      <c r="J17" s="1"/>
      <c r="K17" s="1"/>
      <c r="L17" s="1"/>
      <c r="M17" s="1"/>
      <c r="N17" s="1"/>
      <c r="O17" s="1"/>
      <c r="P17" s="1"/>
      <c r="Q17" s="1"/>
      <c r="R17" s="1"/>
    </row>
    <row r="18" spans="1:18" ht="49.5" x14ac:dyDescent="0.25">
      <c r="A18" s="5">
        <v>902</v>
      </c>
      <c r="B18" s="5">
        <v>82330</v>
      </c>
      <c r="C18" s="6" t="s">
        <v>29</v>
      </c>
      <c r="D18" s="7" t="s">
        <v>30</v>
      </c>
      <c r="E18" s="7" t="s">
        <v>28</v>
      </c>
      <c r="F18" s="8">
        <v>42349</v>
      </c>
      <c r="G18" s="9">
        <v>0</v>
      </c>
      <c r="H18" s="9">
        <v>0</v>
      </c>
      <c r="I18" s="4" t="s">
        <v>169</v>
      </c>
      <c r="J18" s="1"/>
      <c r="K18" s="1"/>
      <c r="L18" s="1"/>
      <c r="M18" s="1"/>
      <c r="N18" s="1"/>
      <c r="O18" s="1"/>
      <c r="P18" s="1"/>
      <c r="Q18" s="1"/>
      <c r="R18" s="1"/>
    </row>
    <row r="19" spans="1:18" ht="76.5" customHeight="1" x14ac:dyDescent="0.25">
      <c r="A19" s="5">
        <v>902</v>
      </c>
      <c r="B19" s="5">
        <v>80451</v>
      </c>
      <c r="C19" s="6" t="s">
        <v>31</v>
      </c>
      <c r="D19" s="7" t="s">
        <v>32</v>
      </c>
      <c r="E19" s="7" t="s">
        <v>33</v>
      </c>
      <c r="F19" s="8">
        <v>-0.9</v>
      </c>
      <c r="G19" s="3">
        <v>0</v>
      </c>
      <c r="H19" s="3">
        <v>0</v>
      </c>
      <c r="I19" s="4" t="s">
        <v>177</v>
      </c>
      <c r="J19" s="1"/>
      <c r="K19" s="1"/>
      <c r="L19" s="1"/>
      <c r="M19" s="1"/>
      <c r="N19" s="1"/>
      <c r="O19" s="1"/>
      <c r="P19" s="1"/>
      <c r="Q19" s="1"/>
      <c r="R19" s="1"/>
    </row>
    <row r="20" spans="1:18" ht="49.5" x14ac:dyDescent="0.25">
      <c r="A20" s="5">
        <v>902</v>
      </c>
      <c r="B20" s="5" t="s">
        <v>34</v>
      </c>
      <c r="C20" s="6" t="s">
        <v>35</v>
      </c>
      <c r="D20" s="7" t="s">
        <v>32</v>
      </c>
      <c r="E20" s="7" t="s">
        <v>28</v>
      </c>
      <c r="F20" s="8">
        <v>0.9</v>
      </c>
      <c r="G20" s="3">
        <v>0</v>
      </c>
      <c r="H20" s="3">
        <v>0</v>
      </c>
      <c r="I20" s="4" t="s">
        <v>36</v>
      </c>
      <c r="J20" s="1"/>
      <c r="K20" s="1"/>
      <c r="L20" s="1"/>
      <c r="M20" s="1"/>
      <c r="N20" s="1"/>
      <c r="O20" s="1"/>
      <c r="P20" s="1"/>
      <c r="Q20" s="1"/>
      <c r="R20" s="1"/>
    </row>
    <row r="21" spans="1:18" ht="49.5" hidden="1" x14ac:dyDescent="0.25">
      <c r="A21" s="5">
        <v>902</v>
      </c>
      <c r="B21" s="5">
        <v>82400</v>
      </c>
      <c r="C21" s="6" t="s">
        <v>37</v>
      </c>
      <c r="D21" s="7" t="s">
        <v>32</v>
      </c>
      <c r="E21" s="7" t="s">
        <v>28</v>
      </c>
      <c r="F21" s="8">
        <v>0</v>
      </c>
      <c r="G21" s="9">
        <v>0</v>
      </c>
      <c r="H21" s="9">
        <v>0</v>
      </c>
      <c r="I21" s="4" t="s">
        <v>137</v>
      </c>
      <c r="J21" s="1"/>
      <c r="K21" s="1"/>
      <c r="L21" s="1"/>
      <c r="M21" s="1"/>
      <c r="N21" s="1"/>
      <c r="O21" s="1"/>
      <c r="P21" s="1"/>
      <c r="Q21" s="1"/>
      <c r="R21" s="1"/>
    </row>
    <row r="22" spans="1:18" ht="117" customHeight="1" x14ac:dyDescent="0.25">
      <c r="A22" s="5">
        <v>902</v>
      </c>
      <c r="B22" s="5">
        <v>82400</v>
      </c>
      <c r="C22" s="6" t="s">
        <v>37</v>
      </c>
      <c r="D22" s="7" t="s">
        <v>38</v>
      </c>
      <c r="E22" s="5">
        <v>244</v>
      </c>
      <c r="F22" s="8">
        <v>590000</v>
      </c>
      <c r="G22" s="9">
        <v>0</v>
      </c>
      <c r="H22" s="9">
        <v>0</v>
      </c>
      <c r="I22" s="4" t="s">
        <v>170</v>
      </c>
      <c r="J22" s="1"/>
      <c r="K22" s="1"/>
      <c r="L22" s="1"/>
      <c r="M22" s="1"/>
      <c r="N22" s="1"/>
      <c r="O22" s="1"/>
      <c r="P22" s="1"/>
      <c r="Q22" s="1"/>
      <c r="R22" s="1"/>
    </row>
    <row r="23" spans="1:18" ht="97.5" hidden="1" customHeight="1" x14ac:dyDescent="0.25">
      <c r="A23" s="5">
        <v>902</v>
      </c>
      <c r="B23" s="5">
        <v>82400</v>
      </c>
      <c r="C23" s="6" t="s">
        <v>39</v>
      </c>
      <c r="D23" s="7" t="s">
        <v>38</v>
      </c>
      <c r="E23" s="5">
        <v>612</v>
      </c>
      <c r="F23" s="8">
        <v>0</v>
      </c>
      <c r="G23" s="9">
        <v>0</v>
      </c>
      <c r="H23" s="9">
        <v>0</v>
      </c>
      <c r="I23" s="4" t="s">
        <v>147</v>
      </c>
      <c r="J23" s="1"/>
      <c r="K23" s="1"/>
      <c r="L23" s="1"/>
      <c r="M23" s="1"/>
      <c r="N23" s="1"/>
      <c r="O23" s="1"/>
      <c r="P23" s="1"/>
      <c r="Q23" s="1"/>
      <c r="R23" s="1"/>
    </row>
    <row r="24" spans="1:18" ht="75" hidden="1" customHeight="1" x14ac:dyDescent="0.25">
      <c r="A24" s="5">
        <v>902</v>
      </c>
      <c r="B24" s="5">
        <v>81690</v>
      </c>
      <c r="C24" s="6" t="s">
        <v>40</v>
      </c>
      <c r="D24" s="7" t="s">
        <v>41</v>
      </c>
      <c r="E24" s="5">
        <v>244</v>
      </c>
      <c r="F24" s="8">
        <v>0</v>
      </c>
      <c r="G24" s="9">
        <v>0</v>
      </c>
      <c r="H24" s="9">
        <v>0</v>
      </c>
      <c r="I24" s="4" t="s">
        <v>159</v>
      </c>
      <c r="J24" s="1"/>
      <c r="K24" s="1"/>
      <c r="L24" s="1"/>
      <c r="M24" s="1"/>
      <c r="N24" s="1"/>
      <c r="O24" s="1"/>
      <c r="P24" s="1"/>
      <c r="Q24" s="1"/>
      <c r="R24" s="1"/>
    </row>
    <row r="25" spans="1:18" ht="69.75" customHeight="1" x14ac:dyDescent="0.25">
      <c r="A25" s="5">
        <v>902</v>
      </c>
      <c r="B25" s="5">
        <v>81690</v>
      </c>
      <c r="C25" s="6" t="s">
        <v>40</v>
      </c>
      <c r="D25" s="7" t="s">
        <v>41</v>
      </c>
      <c r="E25" s="5">
        <v>247</v>
      </c>
      <c r="F25" s="8">
        <v>734889.12</v>
      </c>
      <c r="G25" s="9">
        <v>0</v>
      </c>
      <c r="H25" s="9">
        <v>0</v>
      </c>
      <c r="I25" s="4" t="s">
        <v>158</v>
      </c>
      <c r="J25" s="1"/>
      <c r="K25" s="1"/>
      <c r="L25" s="1"/>
      <c r="M25" s="1"/>
      <c r="N25" s="1"/>
      <c r="O25" s="1"/>
      <c r="P25" s="1"/>
      <c r="Q25" s="1"/>
      <c r="R25" s="1"/>
    </row>
    <row r="26" spans="1:18" ht="63" customHeight="1" x14ac:dyDescent="0.25">
      <c r="A26" s="5">
        <v>902</v>
      </c>
      <c r="B26" s="5">
        <v>81870</v>
      </c>
      <c r="C26" s="6" t="s">
        <v>42</v>
      </c>
      <c r="D26" s="7" t="s">
        <v>43</v>
      </c>
      <c r="E26" s="7" t="s">
        <v>13</v>
      </c>
      <c r="F26" s="8">
        <v>143927.56</v>
      </c>
      <c r="G26" s="9">
        <v>0</v>
      </c>
      <c r="H26" s="9">
        <v>0</v>
      </c>
      <c r="I26" s="4" t="s">
        <v>160</v>
      </c>
      <c r="J26" s="1"/>
      <c r="K26" s="1"/>
      <c r="L26" s="1"/>
      <c r="M26" s="1"/>
      <c r="N26" s="1"/>
      <c r="O26" s="1"/>
      <c r="P26" s="1"/>
      <c r="Q26" s="1"/>
      <c r="R26" s="1"/>
    </row>
    <row r="27" spans="1:18" ht="51.75" customHeight="1" x14ac:dyDescent="0.25">
      <c r="A27" s="5">
        <v>902</v>
      </c>
      <c r="B27" s="5">
        <v>81870</v>
      </c>
      <c r="C27" s="6" t="s">
        <v>42</v>
      </c>
      <c r="D27" s="7" t="s">
        <v>43</v>
      </c>
      <c r="E27" s="7" t="s">
        <v>15</v>
      </c>
      <c r="F27" s="8">
        <v>76442.94</v>
      </c>
      <c r="G27" s="9">
        <v>0</v>
      </c>
      <c r="H27" s="9">
        <v>0</v>
      </c>
      <c r="I27" s="4" t="s">
        <v>161</v>
      </c>
      <c r="J27" s="1"/>
      <c r="K27" s="1"/>
      <c r="L27" s="1"/>
      <c r="M27" s="1"/>
      <c r="N27" s="1"/>
      <c r="O27" s="1"/>
      <c r="P27" s="1"/>
      <c r="Q27" s="1"/>
      <c r="R27" s="1"/>
    </row>
    <row r="28" spans="1:18" ht="57" hidden="1" customHeight="1" x14ac:dyDescent="0.25">
      <c r="A28" s="5">
        <v>902</v>
      </c>
      <c r="B28" s="5">
        <v>83260</v>
      </c>
      <c r="C28" s="6" t="s">
        <v>44</v>
      </c>
      <c r="D28" s="7" t="s">
        <v>45</v>
      </c>
      <c r="E28" s="7" t="s">
        <v>13</v>
      </c>
      <c r="F28" s="8">
        <v>0</v>
      </c>
      <c r="G28" s="9">
        <v>0</v>
      </c>
      <c r="H28" s="9">
        <v>0</v>
      </c>
      <c r="I28" s="4" t="s">
        <v>162</v>
      </c>
      <c r="J28" s="1"/>
      <c r="K28" s="1"/>
      <c r="L28" s="1"/>
      <c r="M28" s="1"/>
      <c r="N28" s="1"/>
      <c r="O28" s="1"/>
      <c r="P28" s="1"/>
      <c r="Q28" s="1"/>
      <c r="R28" s="1"/>
    </row>
    <row r="29" spans="1:18" ht="72" customHeight="1" x14ac:dyDescent="0.25">
      <c r="A29" s="5">
        <v>902</v>
      </c>
      <c r="B29" s="5">
        <v>81700</v>
      </c>
      <c r="C29" s="6" t="s">
        <v>46</v>
      </c>
      <c r="D29" s="7" t="s">
        <v>41</v>
      </c>
      <c r="E29" s="5">
        <v>244</v>
      </c>
      <c r="F29" s="8">
        <v>496000</v>
      </c>
      <c r="G29" s="9">
        <v>0</v>
      </c>
      <c r="H29" s="9">
        <v>0</v>
      </c>
      <c r="I29" s="4" t="s">
        <v>171</v>
      </c>
      <c r="J29" s="1"/>
      <c r="K29" s="1"/>
      <c r="L29" s="1"/>
      <c r="M29" s="1"/>
      <c r="N29" s="1"/>
      <c r="O29" s="1"/>
      <c r="P29" s="1"/>
      <c r="Q29" s="1"/>
      <c r="R29" s="1"/>
    </row>
    <row r="30" spans="1:18" ht="74.25" hidden="1" customHeight="1" x14ac:dyDescent="0.25">
      <c r="A30" s="5">
        <v>902</v>
      </c>
      <c r="B30" s="5">
        <v>81710</v>
      </c>
      <c r="C30" s="6" t="s">
        <v>47</v>
      </c>
      <c r="D30" s="7" t="s">
        <v>41</v>
      </c>
      <c r="E30" s="5">
        <v>244</v>
      </c>
      <c r="F30" s="8">
        <v>0</v>
      </c>
      <c r="G30" s="9">
        <v>0</v>
      </c>
      <c r="H30" s="9">
        <v>0</v>
      </c>
      <c r="I30" s="4" t="s">
        <v>163</v>
      </c>
      <c r="J30" s="1"/>
      <c r="K30" s="1"/>
      <c r="L30" s="1"/>
      <c r="M30" s="1"/>
      <c r="N30" s="1"/>
      <c r="O30" s="1"/>
      <c r="P30" s="1"/>
      <c r="Q30" s="1"/>
      <c r="R30" s="1"/>
    </row>
    <row r="31" spans="1:18" ht="185.25" customHeight="1" x14ac:dyDescent="0.25">
      <c r="A31" s="5">
        <v>902</v>
      </c>
      <c r="B31" s="5">
        <v>81730</v>
      </c>
      <c r="C31" s="6" t="s">
        <v>48</v>
      </c>
      <c r="D31" s="7" t="s">
        <v>41</v>
      </c>
      <c r="E31" s="5">
        <v>244</v>
      </c>
      <c r="F31" s="8">
        <v>1601000</v>
      </c>
      <c r="G31" s="9">
        <v>0</v>
      </c>
      <c r="H31" s="9">
        <v>0</v>
      </c>
      <c r="I31" s="4" t="s">
        <v>172</v>
      </c>
      <c r="J31" s="1"/>
      <c r="K31" s="1"/>
      <c r="L31" s="1"/>
      <c r="M31" s="1"/>
      <c r="N31" s="1"/>
      <c r="O31" s="1"/>
      <c r="P31" s="1"/>
      <c r="Q31" s="1"/>
      <c r="R31" s="1"/>
    </row>
    <row r="32" spans="1:18" ht="62.25" customHeight="1" x14ac:dyDescent="0.25">
      <c r="A32" s="5">
        <v>902</v>
      </c>
      <c r="B32" s="5">
        <v>81730</v>
      </c>
      <c r="C32" s="6" t="s">
        <v>48</v>
      </c>
      <c r="D32" s="7" t="s">
        <v>41</v>
      </c>
      <c r="E32" s="5">
        <v>811</v>
      </c>
      <c r="F32" s="8">
        <v>400000</v>
      </c>
      <c r="G32" s="9">
        <v>0</v>
      </c>
      <c r="H32" s="9">
        <v>0</v>
      </c>
      <c r="I32" s="4" t="s">
        <v>179</v>
      </c>
      <c r="J32" s="1"/>
      <c r="K32" s="1"/>
      <c r="L32" s="1"/>
      <c r="M32" s="1"/>
      <c r="N32" s="1"/>
      <c r="O32" s="1"/>
      <c r="P32" s="1"/>
      <c r="Q32" s="1"/>
      <c r="R32" s="1"/>
    </row>
    <row r="33" spans="1:18" ht="76.5" customHeight="1" x14ac:dyDescent="0.25">
      <c r="A33" s="5">
        <v>902</v>
      </c>
      <c r="B33" s="5">
        <v>81740</v>
      </c>
      <c r="C33" s="6" t="s">
        <v>49</v>
      </c>
      <c r="D33" s="7" t="s">
        <v>45</v>
      </c>
      <c r="E33" s="5">
        <v>244</v>
      </c>
      <c r="F33" s="8">
        <v>449760</v>
      </c>
      <c r="G33" s="9">
        <v>0</v>
      </c>
      <c r="H33" s="9">
        <v>0</v>
      </c>
      <c r="I33" s="4" t="s">
        <v>153</v>
      </c>
      <c r="J33" s="1"/>
      <c r="K33" s="1"/>
      <c r="L33" s="1"/>
      <c r="M33" s="1"/>
      <c r="N33" s="1"/>
      <c r="O33" s="1"/>
      <c r="P33" s="1"/>
      <c r="Q33" s="1"/>
      <c r="R33" s="1"/>
    </row>
    <row r="34" spans="1:18" ht="72.75" hidden="1" customHeight="1" x14ac:dyDescent="0.25">
      <c r="A34" s="5">
        <v>902</v>
      </c>
      <c r="B34" s="5">
        <v>81740</v>
      </c>
      <c r="C34" s="6" t="s">
        <v>49</v>
      </c>
      <c r="D34" s="7" t="s">
        <v>45</v>
      </c>
      <c r="E34" s="5">
        <v>414</v>
      </c>
      <c r="F34" s="8">
        <v>0</v>
      </c>
      <c r="G34" s="9">
        <v>0</v>
      </c>
      <c r="H34" s="9">
        <v>0</v>
      </c>
      <c r="I34" s="4" t="s">
        <v>154</v>
      </c>
      <c r="J34" s="1"/>
      <c r="K34" s="1"/>
      <c r="L34" s="1"/>
      <c r="M34" s="1"/>
      <c r="N34" s="1"/>
      <c r="O34" s="1"/>
      <c r="P34" s="1"/>
      <c r="Q34" s="1"/>
      <c r="R34" s="1"/>
    </row>
    <row r="35" spans="1:18" ht="177.75" customHeight="1" x14ac:dyDescent="0.25">
      <c r="A35" s="5">
        <v>902</v>
      </c>
      <c r="B35" s="5">
        <v>81740</v>
      </c>
      <c r="C35" s="6" t="s">
        <v>49</v>
      </c>
      <c r="D35" s="7" t="s">
        <v>45</v>
      </c>
      <c r="E35" s="5">
        <v>811</v>
      </c>
      <c r="F35" s="8">
        <v>1500000</v>
      </c>
      <c r="G35" s="9">
        <v>0</v>
      </c>
      <c r="H35" s="9">
        <v>0</v>
      </c>
      <c r="I35" s="4" t="s">
        <v>168</v>
      </c>
      <c r="J35" s="1"/>
      <c r="K35" s="1"/>
      <c r="L35" s="1"/>
      <c r="M35" s="1"/>
      <c r="N35" s="1"/>
      <c r="O35" s="1"/>
      <c r="P35" s="1"/>
      <c r="Q35" s="1"/>
      <c r="R35" s="1"/>
    </row>
    <row r="36" spans="1:18" ht="33" x14ac:dyDescent="0.25">
      <c r="A36" s="5">
        <v>902</v>
      </c>
      <c r="B36" s="5">
        <v>83030</v>
      </c>
      <c r="C36" s="16" t="s">
        <v>50</v>
      </c>
      <c r="D36" s="7" t="s">
        <v>51</v>
      </c>
      <c r="E36" s="5">
        <v>360</v>
      </c>
      <c r="F36" s="8">
        <v>80000</v>
      </c>
      <c r="G36" s="9">
        <v>0</v>
      </c>
      <c r="H36" s="9">
        <v>0</v>
      </c>
      <c r="I36" s="4" t="s">
        <v>138</v>
      </c>
      <c r="J36" s="1"/>
      <c r="K36" s="1"/>
      <c r="L36" s="1"/>
      <c r="M36" s="1"/>
      <c r="N36" s="1"/>
      <c r="O36" s="1"/>
      <c r="P36" s="1"/>
      <c r="Q36" s="1"/>
      <c r="R36" s="1"/>
    </row>
    <row r="37" spans="1:18" ht="49.5" hidden="1" x14ac:dyDescent="0.25">
      <c r="A37" s="5">
        <v>902</v>
      </c>
      <c r="B37" s="5">
        <v>82300</v>
      </c>
      <c r="C37" s="6" t="s">
        <v>52</v>
      </c>
      <c r="D37" s="7" t="s">
        <v>53</v>
      </c>
      <c r="E37" s="5">
        <v>244</v>
      </c>
      <c r="F37" s="8">
        <v>0</v>
      </c>
      <c r="G37" s="9">
        <v>0</v>
      </c>
      <c r="H37" s="9">
        <v>0</v>
      </c>
      <c r="I37" s="4" t="s">
        <v>54</v>
      </c>
      <c r="J37" s="1"/>
      <c r="K37" s="1"/>
      <c r="L37" s="1"/>
      <c r="M37" s="1"/>
      <c r="N37" s="1"/>
      <c r="O37" s="1"/>
      <c r="P37" s="1"/>
      <c r="Q37" s="1"/>
      <c r="R37" s="1"/>
    </row>
    <row r="38" spans="1:18" ht="49.5" hidden="1" customHeight="1" x14ac:dyDescent="0.25">
      <c r="A38" s="56" t="s">
        <v>55</v>
      </c>
      <c r="B38" s="56"/>
      <c r="C38" s="56"/>
      <c r="D38" s="56"/>
      <c r="E38" s="56"/>
      <c r="F38" s="17">
        <f>SUM(F9:F37)</f>
        <v>11582258.510000002</v>
      </c>
      <c r="G38" s="17">
        <f>SUM(G9:G37)</f>
        <v>0</v>
      </c>
      <c r="H38" s="17">
        <f>SUM(H9:H37)</f>
        <v>0</v>
      </c>
      <c r="I38" s="18" t="s">
        <v>56</v>
      </c>
      <c r="J38" s="1"/>
      <c r="K38" s="1"/>
      <c r="L38" s="1"/>
      <c r="M38" s="1"/>
      <c r="N38" s="1"/>
      <c r="O38" s="1"/>
      <c r="P38" s="1"/>
      <c r="Q38" s="1"/>
      <c r="R38" s="1"/>
    </row>
    <row r="39" spans="1:18" ht="18" customHeight="1" x14ac:dyDescent="0.25">
      <c r="A39" s="55" t="s">
        <v>57</v>
      </c>
      <c r="B39" s="55"/>
      <c r="C39" s="55"/>
      <c r="D39" s="55"/>
      <c r="E39" s="55"/>
      <c r="F39" s="55"/>
      <c r="G39" s="55"/>
      <c r="H39" s="55"/>
      <c r="I39" s="55"/>
      <c r="J39" s="1"/>
      <c r="K39" s="1"/>
      <c r="L39" s="1"/>
      <c r="M39" s="1"/>
      <c r="N39" s="1"/>
      <c r="O39" s="1"/>
      <c r="P39" s="1"/>
      <c r="Q39" s="1"/>
      <c r="R39" s="1"/>
    </row>
    <row r="40" spans="1:18" ht="18" hidden="1" customHeight="1" x14ac:dyDescent="0.25">
      <c r="A40" s="5">
        <v>903</v>
      </c>
      <c r="B40" s="5">
        <v>82440</v>
      </c>
      <c r="C40" s="6" t="s">
        <v>26</v>
      </c>
      <c r="D40" s="7" t="s">
        <v>27</v>
      </c>
      <c r="E40" s="7" t="s">
        <v>13</v>
      </c>
      <c r="F40" s="17">
        <v>0</v>
      </c>
      <c r="G40" s="9">
        <v>0</v>
      </c>
      <c r="H40" s="9">
        <v>0</v>
      </c>
      <c r="I40" s="15" t="s">
        <v>58</v>
      </c>
      <c r="J40" s="1"/>
      <c r="K40" s="1"/>
      <c r="L40" s="1"/>
      <c r="M40" s="1"/>
      <c r="N40" s="1"/>
      <c r="O40" s="1"/>
      <c r="P40" s="1"/>
      <c r="Q40" s="1"/>
      <c r="R40" s="1"/>
    </row>
    <row r="41" spans="1:18" ht="33" hidden="1" customHeight="1" x14ac:dyDescent="0.25">
      <c r="A41" s="56" t="s">
        <v>55</v>
      </c>
      <c r="B41" s="56"/>
      <c r="C41" s="56"/>
      <c r="D41" s="56"/>
      <c r="E41" s="56"/>
      <c r="F41" s="17">
        <f>F40</f>
        <v>0</v>
      </c>
      <c r="G41" s="17">
        <f t="shared" ref="G41:H41" si="0">G40</f>
        <v>0</v>
      </c>
      <c r="H41" s="17">
        <f t="shared" si="0"/>
        <v>0</v>
      </c>
      <c r="I41" s="18" t="s">
        <v>56</v>
      </c>
      <c r="J41" s="1"/>
      <c r="K41" s="1"/>
      <c r="L41" s="1"/>
      <c r="M41" s="1"/>
      <c r="N41" s="1"/>
      <c r="O41" s="1"/>
      <c r="P41" s="1"/>
      <c r="Q41" s="1"/>
      <c r="R41" s="1"/>
    </row>
    <row r="42" spans="1:18" ht="18" hidden="1" customHeight="1" x14ac:dyDescent="0.25">
      <c r="A42" s="55" t="s">
        <v>59</v>
      </c>
      <c r="B42" s="55"/>
      <c r="C42" s="55"/>
      <c r="D42" s="55"/>
      <c r="E42" s="55"/>
      <c r="F42" s="55"/>
      <c r="G42" s="55"/>
      <c r="H42" s="55"/>
      <c r="I42" s="55"/>
      <c r="J42" s="1"/>
      <c r="K42" s="1"/>
      <c r="L42" s="1"/>
      <c r="M42" s="1"/>
      <c r="N42" s="1"/>
      <c r="O42" s="1"/>
      <c r="P42" s="1"/>
      <c r="Q42" s="1"/>
      <c r="R42" s="1"/>
    </row>
    <row r="43" spans="1:18" ht="18" hidden="1" customHeight="1" x14ac:dyDescent="0.25">
      <c r="A43" s="5">
        <v>904</v>
      </c>
      <c r="B43" s="5">
        <v>82440</v>
      </c>
      <c r="C43" s="6" t="s">
        <v>26</v>
      </c>
      <c r="D43" s="7" t="s">
        <v>27</v>
      </c>
      <c r="E43" s="7" t="s">
        <v>13</v>
      </c>
      <c r="F43" s="17">
        <v>0</v>
      </c>
      <c r="G43" s="9">
        <v>0</v>
      </c>
      <c r="H43" s="9">
        <v>0</v>
      </c>
      <c r="I43" s="15" t="s">
        <v>60</v>
      </c>
      <c r="J43" s="1"/>
      <c r="K43" s="1"/>
      <c r="L43" s="1"/>
      <c r="M43" s="1"/>
      <c r="N43" s="1"/>
      <c r="O43" s="1"/>
      <c r="P43" s="1"/>
      <c r="Q43" s="1"/>
      <c r="R43" s="1"/>
    </row>
    <row r="44" spans="1:18" ht="33" hidden="1" customHeight="1" x14ac:dyDescent="0.25">
      <c r="A44" s="56" t="s">
        <v>55</v>
      </c>
      <c r="B44" s="56"/>
      <c r="C44" s="56"/>
      <c r="D44" s="56"/>
      <c r="E44" s="56"/>
      <c r="F44" s="17">
        <f>F43</f>
        <v>0</v>
      </c>
      <c r="G44" s="17">
        <f t="shared" ref="G44:H44" si="1">G43</f>
        <v>0</v>
      </c>
      <c r="H44" s="17">
        <f t="shared" si="1"/>
        <v>0</v>
      </c>
      <c r="I44" s="18" t="s">
        <v>56</v>
      </c>
      <c r="J44" s="1"/>
      <c r="K44" s="1"/>
      <c r="L44" s="1"/>
      <c r="M44" s="1"/>
      <c r="N44" s="1"/>
      <c r="O44" s="1"/>
      <c r="P44" s="1"/>
      <c r="Q44" s="1"/>
      <c r="R44" s="1"/>
    </row>
    <row r="45" spans="1:18" ht="18" hidden="1" customHeight="1" x14ac:dyDescent="0.25">
      <c r="A45" s="55" t="s">
        <v>61</v>
      </c>
      <c r="B45" s="55"/>
      <c r="C45" s="55"/>
      <c r="D45" s="55"/>
      <c r="E45" s="55"/>
      <c r="F45" s="55"/>
      <c r="G45" s="55"/>
      <c r="H45" s="55"/>
      <c r="I45" s="55"/>
      <c r="J45" s="1"/>
      <c r="K45" s="1"/>
      <c r="L45" s="1"/>
      <c r="M45" s="1"/>
      <c r="N45" s="1"/>
      <c r="O45" s="1"/>
      <c r="P45" s="1"/>
      <c r="Q45" s="1"/>
      <c r="R45" s="1"/>
    </row>
    <row r="46" spans="1:18" ht="18" hidden="1" customHeight="1" x14ac:dyDescent="0.25">
      <c r="A46" s="5">
        <v>905</v>
      </c>
      <c r="B46" s="5">
        <v>82440</v>
      </c>
      <c r="C46" s="6" t="s">
        <v>26</v>
      </c>
      <c r="D46" s="7" t="s">
        <v>27</v>
      </c>
      <c r="E46" s="7" t="s">
        <v>13</v>
      </c>
      <c r="F46" s="17">
        <v>0</v>
      </c>
      <c r="G46" s="9">
        <v>0</v>
      </c>
      <c r="H46" s="9">
        <v>0</v>
      </c>
      <c r="I46" s="15" t="s">
        <v>62</v>
      </c>
    </row>
    <row r="47" spans="1:18" ht="33" hidden="1" customHeight="1" x14ac:dyDescent="0.25">
      <c r="A47" s="56" t="s">
        <v>55</v>
      </c>
      <c r="B47" s="56"/>
      <c r="C47" s="56"/>
      <c r="D47" s="56"/>
      <c r="E47" s="56"/>
      <c r="F47" s="17">
        <f>F46</f>
        <v>0</v>
      </c>
      <c r="G47" s="17">
        <f t="shared" ref="G47:H47" si="2">G46</f>
        <v>0</v>
      </c>
      <c r="H47" s="17">
        <f t="shared" si="2"/>
        <v>0</v>
      </c>
      <c r="I47" s="18" t="s">
        <v>56</v>
      </c>
    </row>
    <row r="48" spans="1:18" ht="18" hidden="1" customHeight="1" x14ac:dyDescent="0.25">
      <c r="A48" s="55" t="s">
        <v>63</v>
      </c>
      <c r="B48" s="55"/>
      <c r="C48" s="55"/>
      <c r="D48" s="55"/>
      <c r="E48" s="55"/>
      <c r="F48" s="55"/>
      <c r="G48" s="55"/>
      <c r="H48" s="55"/>
      <c r="I48" s="55"/>
    </row>
    <row r="49" spans="1:18" ht="18" hidden="1" customHeight="1" x14ac:dyDescent="0.25">
      <c r="A49" s="5">
        <v>921</v>
      </c>
      <c r="B49" s="5">
        <v>82440</v>
      </c>
      <c r="C49" s="6" t="s">
        <v>26</v>
      </c>
      <c r="D49" s="7" t="s">
        <v>27</v>
      </c>
      <c r="E49" s="7" t="s">
        <v>13</v>
      </c>
      <c r="F49" s="17">
        <v>0</v>
      </c>
      <c r="G49" s="9">
        <v>0</v>
      </c>
      <c r="H49" s="9">
        <v>0</v>
      </c>
      <c r="I49" s="15" t="s">
        <v>64</v>
      </c>
    </row>
    <row r="50" spans="1:18" ht="33" hidden="1" customHeight="1" x14ac:dyDescent="0.25">
      <c r="A50" s="5"/>
      <c r="B50" s="5"/>
      <c r="C50" s="6"/>
      <c r="D50" s="7"/>
      <c r="E50" s="5"/>
      <c r="F50" s="17"/>
      <c r="G50" s="9"/>
      <c r="H50" s="9"/>
      <c r="I50" s="15"/>
    </row>
    <row r="51" spans="1:18" ht="18" hidden="1" customHeight="1" x14ac:dyDescent="0.25">
      <c r="A51" s="5"/>
      <c r="B51" s="5"/>
      <c r="C51" s="6"/>
      <c r="D51" s="7"/>
      <c r="E51" s="5"/>
      <c r="F51" s="17"/>
      <c r="G51" s="9"/>
      <c r="H51" s="9"/>
      <c r="I51" s="15"/>
    </row>
    <row r="52" spans="1:18" ht="18" hidden="1" customHeight="1" x14ac:dyDescent="0.25">
      <c r="A52" s="5"/>
      <c r="B52" s="5"/>
      <c r="C52" s="6"/>
      <c r="D52" s="7"/>
      <c r="E52" s="5"/>
      <c r="F52" s="17"/>
      <c r="G52" s="9"/>
      <c r="H52" s="9"/>
      <c r="I52" s="15"/>
    </row>
    <row r="53" spans="1:18" ht="18" hidden="1" customHeight="1" x14ac:dyDescent="0.25">
      <c r="A53" s="56" t="s">
        <v>55</v>
      </c>
      <c r="B53" s="56"/>
      <c r="C53" s="56"/>
      <c r="D53" s="56"/>
      <c r="E53" s="56"/>
      <c r="F53" s="17">
        <f>SUM(F49:F52)</f>
        <v>0</v>
      </c>
      <c r="G53" s="17">
        <f>G49</f>
        <v>0</v>
      </c>
      <c r="H53" s="17">
        <f>H49</f>
        <v>0</v>
      </c>
      <c r="I53" s="18" t="s">
        <v>56</v>
      </c>
    </row>
    <row r="54" spans="1:18" ht="18" hidden="1" customHeight="1" x14ac:dyDescent="0.25">
      <c r="A54" s="55" t="s">
        <v>65</v>
      </c>
      <c r="B54" s="55"/>
      <c r="C54" s="55"/>
      <c r="D54" s="55"/>
      <c r="E54" s="55"/>
      <c r="F54" s="55"/>
      <c r="G54" s="55"/>
      <c r="H54" s="55"/>
      <c r="I54" s="55"/>
    </row>
    <row r="55" spans="1:18" ht="18" hidden="1" customHeight="1" x14ac:dyDescent="0.25">
      <c r="A55" s="5">
        <v>961</v>
      </c>
      <c r="B55" s="5">
        <v>82440</v>
      </c>
      <c r="C55" s="6" t="s">
        <v>26</v>
      </c>
      <c r="D55" s="7" t="s">
        <v>27</v>
      </c>
      <c r="E55" s="7" t="s">
        <v>13</v>
      </c>
      <c r="F55" s="17">
        <v>0</v>
      </c>
      <c r="G55" s="9">
        <v>0</v>
      </c>
      <c r="H55" s="9">
        <v>0</v>
      </c>
      <c r="I55" s="15" t="s">
        <v>66</v>
      </c>
    </row>
    <row r="56" spans="1:18" ht="33" hidden="1" customHeight="1" x14ac:dyDescent="0.25">
      <c r="A56" s="56" t="s">
        <v>55</v>
      </c>
      <c r="B56" s="56"/>
      <c r="C56" s="56"/>
      <c r="D56" s="56"/>
      <c r="E56" s="56"/>
      <c r="F56" s="17">
        <f>F55</f>
        <v>0</v>
      </c>
      <c r="G56" s="17">
        <f t="shared" ref="G56:H56" si="3">G55</f>
        <v>0</v>
      </c>
      <c r="H56" s="17">
        <f t="shared" si="3"/>
        <v>0</v>
      </c>
      <c r="I56" s="18" t="s">
        <v>56</v>
      </c>
    </row>
    <row r="57" spans="1:18" s="22" customFormat="1" ht="18" hidden="1" customHeight="1" x14ac:dyDescent="0.25">
      <c r="A57" s="77" t="s">
        <v>67</v>
      </c>
      <c r="B57" s="77"/>
      <c r="C57" s="77"/>
      <c r="D57" s="77"/>
      <c r="E57" s="77"/>
      <c r="F57" s="17">
        <f>F38+F41+F44+F47+F53+F56</f>
        <v>11582258.510000002</v>
      </c>
      <c r="G57" s="19">
        <f>G38</f>
        <v>0</v>
      </c>
      <c r="H57" s="19">
        <f>H38</f>
        <v>0</v>
      </c>
      <c r="I57" s="20" t="s">
        <v>56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ht="18" customHeight="1" x14ac:dyDescent="0.25">
      <c r="A58" s="66" t="s">
        <v>68</v>
      </c>
      <c r="B58" s="67"/>
      <c r="C58" s="67"/>
      <c r="D58" s="67"/>
      <c r="E58" s="67"/>
      <c r="F58" s="67"/>
      <c r="G58" s="67"/>
      <c r="H58" s="67"/>
      <c r="I58" s="68"/>
    </row>
    <row r="59" spans="1:18" ht="18" customHeight="1" x14ac:dyDescent="0.25">
      <c r="A59" s="66" t="s">
        <v>69</v>
      </c>
      <c r="B59" s="67"/>
      <c r="C59" s="67"/>
      <c r="D59" s="67"/>
      <c r="E59" s="67"/>
      <c r="F59" s="67"/>
      <c r="G59" s="67"/>
      <c r="H59" s="67"/>
      <c r="I59" s="68"/>
    </row>
    <row r="60" spans="1:18" ht="72.75" hidden="1" customHeight="1" x14ac:dyDescent="0.25">
      <c r="A60" s="47">
        <v>903</v>
      </c>
      <c r="B60" s="48" t="s">
        <v>70</v>
      </c>
      <c r="C60" s="23" t="s">
        <v>71</v>
      </c>
      <c r="D60" s="48" t="s">
        <v>43</v>
      </c>
      <c r="E60" s="47">
        <v>244</v>
      </c>
      <c r="F60" s="3">
        <v>0</v>
      </c>
      <c r="G60" s="3">
        <v>0</v>
      </c>
      <c r="H60" s="3">
        <v>0</v>
      </c>
      <c r="I60" s="4" t="s">
        <v>164</v>
      </c>
    </row>
    <row r="61" spans="1:18" ht="63.75" customHeight="1" x14ac:dyDescent="0.25">
      <c r="A61" s="5">
        <v>903</v>
      </c>
      <c r="B61" s="5">
        <v>81870</v>
      </c>
      <c r="C61" s="6" t="s">
        <v>42</v>
      </c>
      <c r="D61" s="7" t="s">
        <v>43</v>
      </c>
      <c r="E61" s="7" t="s">
        <v>72</v>
      </c>
      <c r="F61" s="8">
        <v>2326400</v>
      </c>
      <c r="G61" s="3">
        <v>0</v>
      </c>
      <c r="H61" s="3">
        <v>0</v>
      </c>
      <c r="I61" s="4" t="s">
        <v>165</v>
      </c>
    </row>
    <row r="62" spans="1:18" ht="67.5" customHeight="1" x14ac:dyDescent="0.25">
      <c r="A62" s="47">
        <v>903</v>
      </c>
      <c r="B62" s="47">
        <v>80900</v>
      </c>
      <c r="C62" s="24" t="s">
        <v>73</v>
      </c>
      <c r="D62" s="48" t="s">
        <v>12</v>
      </c>
      <c r="E62" s="47">
        <v>244</v>
      </c>
      <c r="F62" s="3">
        <v>150000</v>
      </c>
      <c r="G62" s="3">
        <v>0</v>
      </c>
      <c r="H62" s="3">
        <v>0</v>
      </c>
      <c r="I62" s="4" t="s">
        <v>173</v>
      </c>
    </row>
    <row r="63" spans="1:18" ht="59.25" customHeight="1" x14ac:dyDescent="0.25">
      <c r="A63" s="47">
        <v>903</v>
      </c>
      <c r="B63" s="47">
        <v>80900</v>
      </c>
      <c r="C63" s="24" t="s">
        <v>73</v>
      </c>
      <c r="D63" s="48" t="s">
        <v>27</v>
      </c>
      <c r="E63" s="47">
        <v>244</v>
      </c>
      <c r="F63" s="3">
        <v>140000</v>
      </c>
      <c r="G63" s="3">
        <v>0</v>
      </c>
      <c r="H63" s="3">
        <v>0</v>
      </c>
      <c r="I63" s="4" t="s">
        <v>155</v>
      </c>
    </row>
    <row r="64" spans="1:18" x14ac:dyDescent="0.25">
      <c r="A64" s="63" t="s">
        <v>55</v>
      </c>
      <c r="B64" s="64"/>
      <c r="C64" s="64"/>
      <c r="D64" s="64"/>
      <c r="E64" s="65"/>
      <c r="F64" s="17">
        <f>SUM(F60:F63)</f>
        <v>2616400</v>
      </c>
      <c r="G64" s="17">
        <f>SUM(G60:G63)</f>
        <v>0</v>
      </c>
      <c r="H64" s="17">
        <f>SUM(H60:H63)</f>
        <v>0</v>
      </c>
      <c r="I64" s="18" t="s">
        <v>56</v>
      </c>
    </row>
    <row r="65" spans="1:18" ht="72" hidden="1" customHeight="1" x14ac:dyDescent="0.25">
      <c r="A65" s="63" t="s">
        <v>67</v>
      </c>
      <c r="B65" s="64"/>
      <c r="C65" s="64"/>
      <c r="D65" s="64"/>
      <c r="E65" s="65"/>
      <c r="F65" s="17">
        <f>F64</f>
        <v>2616400</v>
      </c>
      <c r="G65" s="17">
        <f t="shared" ref="G65:H65" si="4">G64</f>
        <v>0</v>
      </c>
      <c r="H65" s="17">
        <f t="shared" si="4"/>
        <v>0</v>
      </c>
      <c r="I65" s="18" t="s">
        <v>56</v>
      </c>
    </row>
    <row r="66" spans="1:18" ht="132" hidden="1" customHeight="1" x14ac:dyDescent="0.25">
      <c r="A66" s="66" t="s">
        <v>74</v>
      </c>
      <c r="B66" s="67"/>
      <c r="C66" s="67"/>
      <c r="D66" s="67"/>
      <c r="E66" s="67"/>
      <c r="F66" s="67"/>
      <c r="G66" s="67"/>
      <c r="H66" s="67"/>
      <c r="I66" s="68"/>
    </row>
    <row r="67" spans="1:18" ht="18" customHeight="1" x14ac:dyDescent="0.25">
      <c r="A67" s="66" t="s">
        <v>63</v>
      </c>
      <c r="B67" s="67"/>
      <c r="C67" s="67"/>
      <c r="D67" s="67"/>
      <c r="E67" s="67"/>
      <c r="F67" s="67"/>
      <c r="G67" s="67"/>
      <c r="H67" s="67"/>
      <c r="I67" s="68"/>
    </row>
    <row r="68" spans="1:18" ht="18" customHeight="1" x14ac:dyDescent="0.25">
      <c r="A68" s="66" t="s">
        <v>75</v>
      </c>
      <c r="B68" s="67"/>
      <c r="C68" s="67"/>
      <c r="D68" s="67"/>
      <c r="E68" s="67"/>
      <c r="F68" s="67"/>
      <c r="G68" s="67"/>
      <c r="H68" s="67"/>
      <c r="I68" s="68"/>
      <c r="K68" s="10">
        <v>201</v>
      </c>
    </row>
    <row r="69" spans="1:18" ht="18" hidden="1" customHeight="1" x14ac:dyDescent="0.25">
      <c r="A69" s="44"/>
      <c r="B69" s="45"/>
      <c r="C69" s="45"/>
      <c r="D69" s="45"/>
      <c r="E69" s="45"/>
      <c r="F69" s="29"/>
      <c r="G69" s="45"/>
      <c r="H69" s="45"/>
      <c r="I69" s="30"/>
      <c r="J69" s="10">
        <v>35000</v>
      </c>
      <c r="K69" s="10">
        <v>240456.59</v>
      </c>
      <c r="M69" s="10">
        <v>332631</v>
      </c>
      <c r="N69" s="10">
        <v>-92586.71</v>
      </c>
      <c r="R69" s="21">
        <f>J69+K69+N69+M69</f>
        <v>515500.87999999995</v>
      </c>
    </row>
    <row r="70" spans="1:18" ht="18" hidden="1" customHeight="1" x14ac:dyDescent="0.25">
      <c r="A70" s="47">
        <v>921</v>
      </c>
      <c r="B70" s="47">
        <v>14722</v>
      </c>
      <c r="C70" s="12" t="s">
        <v>76</v>
      </c>
      <c r="D70" s="48" t="s">
        <v>77</v>
      </c>
      <c r="E70" s="47">
        <v>611</v>
      </c>
      <c r="F70" s="3"/>
      <c r="G70" s="3">
        <v>0</v>
      </c>
      <c r="H70" s="3">
        <v>0</v>
      </c>
      <c r="I70" s="4" t="s">
        <v>78</v>
      </c>
    </row>
    <row r="71" spans="1:18" ht="18" hidden="1" customHeight="1" x14ac:dyDescent="0.25">
      <c r="A71" s="47">
        <v>921</v>
      </c>
      <c r="B71" s="47">
        <v>14721</v>
      </c>
      <c r="C71" s="31" t="s">
        <v>79</v>
      </c>
      <c r="D71" s="48" t="s">
        <v>80</v>
      </c>
      <c r="E71" s="47">
        <v>611</v>
      </c>
      <c r="F71" s="3"/>
      <c r="G71" s="3">
        <v>0</v>
      </c>
      <c r="H71" s="3">
        <v>0</v>
      </c>
      <c r="I71" s="4" t="s">
        <v>81</v>
      </c>
      <c r="R71" s="21"/>
    </row>
    <row r="72" spans="1:18" ht="18" hidden="1" customHeight="1" x14ac:dyDescent="0.25">
      <c r="A72" s="47">
        <v>921</v>
      </c>
      <c r="B72" s="47">
        <v>14723</v>
      </c>
      <c r="C72" s="31" t="s">
        <v>82</v>
      </c>
      <c r="D72" s="48" t="s">
        <v>83</v>
      </c>
      <c r="E72" s="47">
        <v>611</v>
      </c>
      <c r="F72" s="3"/>
      <c r="G72" s="3">
        <v>0</v>
      </c>
      <c r="H72" s="3">
        <v>0</v>
      </c>
      <c r="I72" s="4" t="s">
        <v>84</v>
      </c>
      <c r="R72" s="21"/>
    </row>
    <row r="73" spans="1:18" ht="226.5" customHeight="1" x14ac:dyDescent="0.25">
      <c r="A73" s="47">
        <v>921</v>
      </c>
      <c r="B73" s="47">
        <v>80301</v>
      </c>
      <c r="C73" s="31" t="s">
        <v>85</v>
      </c>
      <c r="D73" s="48" t="s">
        <v>77</v>
      </c>
      <c r="E73" s="47">
        <v>611</v>
      </c>
      <c r="F73" s="3">
        <v>2453200</v>
      </c>
      <c r="G73" s="3">
        <v>0</v>
      </c>
      <c r="H73" s="3">
        <v>0</v>
      </c>
      <c r="I73" s="4" t="s">
        <v>180</v>
      </c>
      <c r="R73" s="21"/>
    </row>
    <row r="74" spans="1:18" ht="191.25" customHeight="1" x14ac:dyDescent="0.25">
      <c r="A74" s="47">
        <v>921</v>
      </c>
      <c r="B74" s="47">
        <v>80311</v>
      </c>
      <c r="C74" s="32" t="s">
        <v>86</v>
      </c>
      <c r="D74" s="48" t="s">
        <v>80</v>
      </c>
      <c r="E74" s="47">
        <v>611</v>
      </c>
      <c r="F74" s="3">
        <v>1865600</v>
      </c>
      <c r="G74" s="3">
        <v>0</v>
      </c>
      <c r="H74" s="3">
        <v>0</v>
      </c>
      <c r="I74" s="33" t="s">
        <v>178</v>
      </c>
      <c r="R74" s="21"/>
    </row>
    <row r="75" spans="1:18" ht="220.5" customHeight="1" x14ac:dyDescent="0.25">
      <c r="A75" s="47">
        <v>921</v>
      </c>
      <c r="B75" s="47">
        <v>80321</v>
      </c>
      <c r="C75" s="31" t="s">
        <v>87</v>
      </c>
      <c r="D75" s="48" t="s">
        <v>30</v>
      </c>
      <c r="E75" s="47">
        <v>611</v>
      </c>
      <c r="F75" s="3">
        <v>2700000</v>
      </c>
      <c r="G75" s="3">
        <v>0</v>
      </c>
      <c r="H75" s="3">
        <v>0</v>
      </c>
      <c r="I75" s="34" t="s">
        <v>157</v>
      </c>
    </row>
    <row r="76" spans="1:18" s="28" customFormat="1" ht="50.25" customHeight="1" x14ac:dyDescent="0.25">
      <c r="A76" s="47">
        <v>921</v>
      </c>
      <c r="B76" s="35">
        <v>80340</v>
      </c>
      <c r="C76" s="6" t="s">
        <v>88</v>
      </c>
      <c r="D76" s="7" t="s">
        <v>83</v>
      </c>
      <c r="E76" s="5">
        <v>611</v>
      </c>
      <c r="F76" s="8">
        <v>86999.44</v>
      </c>
      <c r="G76" s="9">
        <v>0</v>
      </c>
      <c r="H76" s="9">
        <v>0</v>
      </c>
      <c r="I76" s="26" t="s">
        <v>149</v>
      </c>
      <c r="J76" s="27"/>
      <c r="K76" s="27"/>
      <c r="L76" s="27"/>
      <c r="M76" s="27"/>
      <c r="N76" s="27"/>
      <c r="O76" s="27"/>
      <c r="P76" s="27"/>
      <c r="Q76" s="27"/>
      <c r="R76" s="27"/>
    </row>
    <row r="77" spans="1:18" ht="78" customHeight="1" x14ac:dyDescent="0.25">
      <c r="A77" s="47">
        <v>921</v>
      </c>
      <c r="B77" s="47">
        <v>80323</v>
      </c>
      <c r="C77" s="31" t="s">
        <v>89</v>
      </c>
      <c r="D77" s="48" t="s">
        <v>30</v>
      </c>
      <c r="E77" s="47">
        <v>611</v>
      </c>
      <c r="F77" s="3">
        <v>592422</v>
      </c>
      <c r="G77" s="3">
        <v>0</v>
      </c>
      <c r="H77" s="3">
        <v>0</v>
      </c>
      <c r="I77" s="34" t="s">
        <v>90</v>
      </c>
    </row>
    <row r="78" spans="1:18" ht="97.5" customHeight="1" x14ac:dyDescent="0.25">
      <c r="A78" s="47">
        <v>921</v>
      </c>
      <c r="B78" s="47">
        <v>80721</v>
      </c>
      <c r="C78" s="31" t="s">
        <v>91</v>
      </c>
      <c r="D78" s="48" t="s">
        <v>83</v>
      </c>
      <c r="E78" s="47">
        <v>611</v>
      </c>
      <c r="F78" s="3">
        <v>590500</v>
      </c>
      <c r="G78" s="3">
        <v>0</v>
      </c>
      <c r="H78" s="3">
        <v>0</v>
      </c>
      <c r="I78" s="26" t="s">
        <v>150</v>
      </c>
    </row>
    <row r="79" spans="1:18" ht="70.5" customHeight="1" x14ac:dyDescent="0.25">
      <c r="A79" s="47">
        <v>921</v>
      </c>
      <c r="B79" s="47">
        <v>82330</v>
      </c>
      <c r="C79" s="31" t="s">
        <v>92</v>
      </c>
      <c r="D79" s="48" t="s">
        <v>80</v>
      </c>
      <c r="E79" s="47">
        <v>612</v>
      </c>
      <c r="F79" s="3">
        <v>250000</v>
      </c>
      <c r="G79" s="3">
        <v>0</v>
      </c>
      <c r="H79" s="3">
        <v>0</v>
      </c>
      <c r="I79" s="34" t="s">
        <v>174</v>
      </c>
    </row>
    <row r="80" spans="1:18" ht="108" x14ac:dyDescent="0.25">
      <c r="A80" s="47">
        <v>921</v>
      </c>
      <c r="B80" s="47">
        <v>82330</v>
      </c>
      <c r="C80" s="31" t="s">
        <v>92</v>
      </c>
      <c r="D80" s="48" t="s">
        <v>30</v>
      </c>
      <c r="E80" s="47">
        <v>612</v>
      </c>
      <c r="F80" s="3">
        <v>5470680</v>
      </c>
      <c r="G80" s="3">
        <v>0</v>
      </c>
      <c r="H80" s="3">
        <v>0</v>
      </c>
      <c r="I80" s="26" t="s">
        <v>151</v>
      </c>
    </row>
    <row r="81" spans="1:18" ht="66" x14ac:dyDescent="0.25">
      <c r="A81" s="47">
        <v>921</v>
      </c>
      <c r="B81" s="47">
        <v>82330</v>
      </c>
      <c r="C81" s="31" t="s">
        <v>92</v>
      </c>
      <c r="D81" s="48" t="s">
        <v>83</v>
      </c>
      <c r="E81" s="47">
        <v>244</v>
      </c>
      <c r="F81" s="3">
        <v>50000</v>
      </c>
      <c r="G81" s="3">
        <v>0</v>
      </c>
      <c r="H81" s="3">
        <v>0</v>
      </c>
      <c r="I81" s="34" t="s">
        <v>175</v>
      </c>
    </row>
    <row r="82" spans="1:18" ht="111" customHeight="1" x14ac:dyDescent="0.25">
      <c r="A82" s="47">
        <v>921</v>
      </c>
      <c r="B82" s="47">
        <v>82330</v>
      </c>
      <c r="C82" s="16" t="s">
        <v>29</v>
      </c>
      <c r="D82" s="48" t="s">
        <v>53</v>
      </c>
      <c r="E82" s="47">
        <v>612</v>
      </c>
      <c r="F82" s="3">
        <v>1400000</v>
      </c>
      <c r="G82" s="3">
        <v>0</v>
      </c>
      <c r="H82" s="3">
        <v>0</v>
      </c>
      <c r="I82" s="4" t="s">
        <v>176</v>
      </c>
    </row>
    <row r="83" spans="1:18" x14ac:dyDescent="0.25">
      <c r="A83" s="63" t="s">
        <v>55</v>
      </c>
      <c r="B83" s="64"/>
      <c r="C83" s="64"/>
      <c r="D83" s="64"/>
      <c r="E83" s="65"/>
      <c r="F83" s="17">
        <f>SUM(F70:F82)</f>
        <v>15459401.440000001</v>
      </c>
      <c r="G83" s="17">
        <f>SUM(G70:G82)</f>
        <v>0</v>
      </c>
      <c r="H83" s="17">
        <f>SUM(H70:H82)</f>
        <v>0</v>
      </c>
      <c r="I83" s="18"/>
    </row>
    <row r="84" spans="1:18" x14ac:dyDescent="0.25">
      <c r="A84" s="63" t="s">
        <v>67</v>
      </c>
      <c r="B84" s="64"/>
      <c r="C84" s="64"/>
      <c r="D84" s="64"/>
      <c r="E84" s="65"/>
      <c r="F84" s="17">
        <f>F83</f>
        <v>15459401.440000001</v>
      </c>
      <c r="G84" s="17">
        <f t="shared" ref="G84:H84" si="5">G83</f>
        <v>0</v>
      </c>
      <c r="H84" s="17">
        <f t="shared" si="5"/>
        <v>0</v>
      </c>
      <c r="I84" s="18" t="s">
        <v>56</v>
      </c>
    </row>
    <row r="85" spans="1:18" ht="26.25" customHeight="1" x14ac:dyDescent="0.25">
      <c r="A85" s="66" t="s">
        <v>93</v>
      </c>
      <c r="B85" s="67"/>
      <c r="C85" s="67"/>
      <c r="D85" s="67"/>
      <c r="E85" s="67"/>
      <c r="F85" s="67"/>
      <c r="G85" s="67"/>
      <c r="H85" s="67"/>
      <c r="I85" s="68"/>
    </row>
    <row r="86" spans="1:18" x14ac:dyDescent="0.25">
      <c r="A86" s="66" t="s">
        <v>94</v>
      </c>
      <c r="B86" s="67"/>
      <c r="C86" s="67"/>
      <c r="D86" s="67"/>
      <c r="E86" s="67"/>
      <c r="F86" s="67"/>
      <c r="G86" s="67"/>
      <c r="H86" s="67"/>
      <c r="I86" s="68"/>
    </row>
    <row r="87" spans="1:18" ht="62.25" hidden="1" customHeight="1" x14ac:dyDescent="0.25">
      <c r="A87" s="47">
        <v>902</v>
      </c>
      <c r="B87" s="47">
        <v>80040</v>
      </c>
      <c r="C87" s="31" t="s">
        <v>10</v>
      </c>
      <c r="D87" s="48" t="s">
        <v>95</v>
      </c>
      <c r="E87" s="47">
        <v>244</v>
      </c>
      <c r="F87" s="3"/>
      <c r="G87" s="3">
        <v>0</v>
      </c>
      <c r="H87" s="3">
        <v>0</v>
      </c>
      <c r="I87" s="4" t="s">
        <v>96</v>
      </c>
    </row>
    <row r="88" spans="1:18" s="28" customFormat="1" ht="60.75" hidden="1" customHeight="1" x14ac:dyDescent="0.25">
      <c r="A88" s="47">
        <v>961</v>
      </c>
      <c r="B88" s="5">
        <v>83000</v>
      </c>
      <c r="C88" s="6" t="s">
        <v>97</v>
      </c>
      <c r="D88" s="7" t="s">
        <v>98</v>
      </c>
      <c r="E88" s="5">
        <v>730</v>
      </c>
      <c r="F88" s="8"/>
      <c r="G88" s="9">
        <v>0</v>
      </c>
      <c r="H88" s="9">
        <v>0</v>
      </c>
      <c r="I88" s="4" t="s">
        <v>99</v>
      </c>
      <c r="J88" s="27"/>
      <c r="K88" s="27"/>
      <c r="L88" s="27"/>
      <c r="M88" s="27"/>
      <c r="N88" s="27"/>
      <c r="O88" s="27"/>
      <c r="P88" s="27"/>
      <c r="Q88" s="27"/>
      <c r="R88" s="27"/>
    </row>
    <row r="89" spans="1:18" ht="18" customHeight="1" x14ac:dyDescent="0.25">
      <c r="A89" s="63" t="s">
        <v>55</v>
      </c>
      <c r="B89" s="64"/>
      <c r="C89" s="64"/>
      <c r="D89" s="64"/>
      <c r="E89" s="65"/>
      <c r="F89" s="17">
        <f>SUM(F87:F88)</f>
        <v>0</v>
      </c>
      <c r="G89" s="17">
        <f>SUM(G87:G88)</f>
        <v>0</v>
      </c>
      <c r="H89" s="17">
        <f>SUM(H87:H88)</f>
        <v>0</v>
      </c>
      <c r="I89" s="18" t="s">
        <v>56</v>
      </c>
    </row>
    <row r="90" spans="1:18" ht="18" customHeight="1" x14ac:dyDescent="0.25">
      <c r="A90" s="63" t="s">
        <v>67</v>
      </c>
      <c r="B90" s="64"/>
      <c r="C90" s="64"/>
      <c r="D90" s="64"/>
      <c r="E90" s="65"/>
      <c r="F90" s="17">
        <f>F89</f>
        <v>0</v>
      </c>
      <c r="G90" s="17">
        <f t="shared" ref="G90:H90" si="6">G89</f>
        <v>0</v>
      </c>
      <c r="H90" s="17">
        <f t="shared" si="6"/>
        <v>0</v>
      </c>
      <c r="I90" s="18" t="s">
        <v>56</v>
      </c>
    </row>
    <row r="91" spans="1:18" ht="49.5" customHeight="1" x14ac:dyDescent="0.25">
      <c r="A91" s="66" t="s">
        <v>100</v>
      </c>
      <c r="B91" s="67"/>
      <c r="C91" s="67"/>
      <c r="D91" s="67"/>
      <c r="E91" s="67"/>
      <c r="F91" s="67"/>
      <c r="G91" s="67"/>
      <c r="H91" s="67"/>
      <c r="I91" s="68"/>
    </row>
    <row r="92" spans="1:18" ht="15" customHeight="1" x14ac:dyDescent="0.25">
      <c r="A92" s="66" t="s">
        <v>8</v>
      </c>
      <c r="B92" s="67"/>
      <c r="C92" s="67"/>
      <c r="D92" s="67"/>
      <c r="E92" s="67"/>
      <c r="F92" s="67"/>
      <c r="G92" s="67"/>
      <c r="H92" s="67"/>
      <c r="I92" s="68"/>
    </row>
    <row r="93" spans="1:18" ht="18" customHeight="1" x14ac:dyDescent="0.25">
      <c r="A93" s="66" t="s">
        <v>101</v>
      </c>
      <c r="B93" s="67"/>
      <c r="C93" s="67"/>
      <c r="D93" s="67"/>
      <c r="E93" s="67"/>
      <c r="F93" s="67"/>
      <c r="G93" s="67"/>
      <c r="H93" s="67"/>
      <c r="I93" s="68"/>
    </row>
    <row r="94" spans="1:18" ht="66" customHeight="1" x14ac:dyDescent="0.25">
      <c r="A94" s="47">
        <v>902</v>
      </c>
      <c r="B94" s="47">
        <v>81660</v>
      </c>
      <c r="C94" s="16" t="s">
        <v>102</v>
      </c>
      <c r="D94" s="48" t="s">
        <v>103</v>
      </c>
      <c r="E94" s="47">
        <v>244</v>
      </c>
      <c r="F94" s="3">
        <v>2047154.96</v>
      </c>
      <c r="G94" s="9">
        <v>0</v>
      </c>
      <c r="H94" s="9">
        <v>0</v>
      </c>
      <c r="I94" s="4" t="s">
        <v>139</v>
      </c>
      <c r="J94" s="1"/>
      <c r="K94" s="1"/>
      <c r="L94" s="1"/>
      <c r="M94" s="1"/>
      <c r="N94" s="1"/>
      <c r="O94" s="1"/>
      <c r="P94" s="1"/>
      <c r="Q94" s="1"/>
      <c r="R94" s="1"/>
    </row>
    <row r="95" spans="1:18" ht="50.25" customHeight="1" x14ac:dyDescent="0.25">
      <c r="A95" s="47">
        <v>902</v>
      </c>
      <c r="B95" s="47" t="s">
        <v>104</v>
      </c>
      <c r="C95" s="16" t="s">
        <v>105</v>
      </c>
      <c r="D95" s="48" t="s">
        <v>103</v>
      </c>
      <c r="E95" s="47">
        <v>243</v>
      </c>
      <c r="F95" s="3">
        <v>2335654.2999999998</v>
      </c>
      <c r="G95" s="9">
        <v>0</v>
      </c>
      <c r="H95" s="9">
        <v>0</v>
      </c>
      <c r="I95" s="4" t="s">
        <v>106</v>
      </c>
      <c r="J95" s="1"/>
      <c r="K95" s="1"/>
      <c r="L95" s="1"/>
      <c r="M95" s="1"/>
      <c r="N95" s="1"/>
      <c r="O95" s="1"/>
      <c r="P95" s="1"/>
      <c r="Q95" s="1"/>
      <c r="R95" s="1"/>
    </row>
    <row r="96" spans="1:18" ht="47.25" hidden="1" customHeight="1" x14ac:dyDescent="0.25">
      <c r="A96" s="5">
        <v>902</v>
      </c>
      <c r="B96" s="5" t="s">
        <v>107</v>
      </c>
      <c r="C96" s="6" t="s">
        <v>108</v>
      </c>
      <c r="D96" s="7" t="s">
        <v>45</v>
      </c>
      <c r="E96" s="5">
        <v>243</v>
      </c>
      <c r="F96" s="8">
        <v>0</v>
      </c>
      <c r="G96" s="9">
        <v>0</v>
      </c>
      <c r="H96" s="9">
        <v>0</v>
      </c>
      <c r="I96" s="4" t="s">
        <v>140</v>
      </c>
    </row>
    <row r="97" spans="1:18" ht="51" customHeight="1" x14ac:dyDescent="0.25">
      <c r="A97" s="5">
        <v>902</v>
      </c>
      <c r="B97" s="5">
        <v>81740</v>
      </c>
      <c r="C97" s="6" t="s">
        <v>49</v>
      </c>
      <c r="D97" s="7" t="s">
        <v>45</v>
      </c>
      <c r="E97" s="5">
        <v>243</v>
      </c>
      <c r="F97" s="8">
        <v>524833.5</v>
      </c>
      <c r="G97" s="9">
        <v>0</v>
      </c>
      <c r="H97" s="9">
        <v>0</v>
      </c>
      <c r="I97" s="4" t="s">
        <v>109</v>
      </c>
    </row>
    <row r="98" spans="1:18" x14ac:dyDescent="0.25">
      <c r="A98" s="63" t="s">
        <v>55</v>
      </c>
      <c r="B98" s="64"/>
      <c r="C98" s="64"/>
      <c r="D98" s="64"/>
      <c r="E98" s="65"/>
      <c r="F98" s="17">
        <f>SUM(F94:F97)</f>
        <v>4907642.76</v>
      </c>
      <c r="G98" s="17">
        <f>SUM(G94:G97)</f>
        <v>0</v>
      </c>
      <c r="H98" s="17">
        <f>SUM(H94:H97)</f>
        <v>0</v>
      </c>
      <c r="I98" s="18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63" t="s">
        <v>67</v>
      </c>
      <c r="B99" s="64"/>
      <c r="C99" s="64"/>
      <c r="D99" s="64"/>
      <c r="E99" s="65"/>
      <c r="F99" s="17">
        <f>F98</f>
        <v>4907642.76</v>
      </c>
      <c r="G99" s="17">
        <f t="shared" ref="G99:H99" si="7">G98</f>
        <v>0</v>
      </c>
      <c r="H99" s="17">
        <f t="shared" si="7"/>
        <v>0</v>
      </c>
      <c r="I99" s="18" t="s">
        <v>56</v>
      </c>
      <c r="J99" s="1"/>
      <c r="K99" s="1"/>
      <c r="L99" s="1"/>
      <c r="M99" s="1"/>
      <c r="N99" s="1"/>
      <c r="O99" s="1"/>
      <c r="P99" s="1"/>
      <c r="Q99" s="1"/>
      <c r="R99" s="1"/>
    </row>
    <row r="100" spans="1:18" ht="29.25" customHeight="1" x14ac:dyDescent="0.25">
      <c r="A100" s="66" t="s">
        <v>110</v>
      </c>
      <c r="B100" s="67"/>
      <c r="C100" s="67"/>
      <c r="D100" s="67"/>
      <c r="E100" s="67"/>
      <c r="F100" s="67"/>
      <c r="G100" s="67"/>
      <c r="H100" s="67"/>
      <c r="I100" s="68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66" t="s">
        <v>69</v>
      </c>
      <c r="B101" s="67"/>
      <c r="C101" s="67"/>
      <c r="D101" s="67"/>
      <c r="E101" s="67"/>
      <c r="F101" s="67"/>
      <c r="G101" s="67"/>
      <c r="H101" s="67"/>
      <c r="I101" s="68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8" hidden="1" customHeight="1" x14ac:dyDescent="0.25">
      <c r="A102" s="47"/>
      <c r="B102" s="47"/>
      <c r="C102" s="16"/>
      <c r="D102" s="48"/>
      <c r="E102" s="47"/>
      <c r="F102" s="3"/>
      <c r="G102" s="3"/>
      <c r="H102" s="3"/>
      <c r="I102" s="4"/>
    </row>
    <row r="103" spans="1:18" ht="18" hidden="1" customHeight="1" x14ac:dyDescent="0.25">
      <c r="A103" s="47"/>
      <c r="B103" s="47"/>
      <c r="C103" s="16"/>
      <c r="D103" s="48"/>
      <c r="E103" s="47"/>
      <c r="F103" s="3"/>
      <c r="G103" s="3"/>
      <c r="H103" s="3"/>
      <c r="I103" s="4"/>
    </row>
    <row r="104" spans="1:18" ht="18" hidden="1" customHeight="1" x14ac:dyDescent="0.25">
      <c r="A104" s="47"/>
      <c r="B104" s="47"/>
      <c r="C104" s="16"/>
      <c r="D104" s="48"/>
      <c r="E104" s="47"/>
      <c r="F104" s="3"/>
      <c r="G104" s="3"/>
      <c r="H104" s="3"/>
      <c r="I104" s="4"/>
    </row>
    <row r="105" spans="1:18" ht="18" hidden="1" customHeight="1" x14ac:dyDescent="0.25">
      <c r="A105" s="63" t="s">
        <v>55</v>
      </c>
      <c r="B105" s="64"/>
      <c r="C105" s="64"/>
      <c r="D105" s="64"/>
      <c r="E105" s="65"/>
      <c r="F105" s="17">
        <f>SUM(F102:F104)</f>
        <v>0</v>
      </c>
      <c r="G105" s="17">
        <f t="shared" ref="G105:H105" si="8">SUM(G102:G104)</f>
        <v>0</v>
      </c>
      <c r="H105" s="17">
        <f t="shared" si="8"/>
        <v>0</v>
      </c>
      <c r="I105" s="18" t="s">
        <v>56</v>
      </c>
    </row>
    <row r="106" spans="1:18" ht="18" hidden="1" customHeight="1" x14ac:dyDescent="0.25">
      <c r="A106" s="63" t="s">
        <v>67</v>
      </c>
      <c r="B106" s="64"/>
      <c r="C106" s="64"/>
      <c r="D106" s="64"/>
      <c r="E106" s="65"/>
      <c r="F106" s="17">
        <f>F105</f>
        <v>0</v>
      </c>
      <c r="G106" s="17">
        <f t="shared" ref="G106:H106" si="9">G105</f>
        <v>0</v>
      </c>
      <c r="H106" s="17">
        <f t="shared" si="9"/>
        <v>0</v>
      </c>
      <c r="I106" s="18" t="s">
        <v>56</v>
      </c>
    </row>
    <row r="107" spans="1:18" ht="18" hidden="1" customHeight="1" x14ac:dyDescent="0.25">
      <c r="A107" s="66" t="s">
        <v>111</v>
      </c>
      <c r="B107" s="67"/>
      <c r="C107" s="67"/>
      <c r="D107" s="67"/>
      <c r="E107" s="67"/>
      <c r="F107" s="67"/>
      <c r="G107" s="67"/>
      <c r="H107" s="67"/>
      <c r="I107" s="68"/>
    </row>
    <row r="108" spans="1:18" ht="18" hidden="1" customHeight="1" x14ac:dyDescent="0.25">
      <c r="A108" s="55" t="s">
        <v>8</v>
      </c>
      <c r="B108" s="55"/>
      <c r="C108" s="55"/>
      <c r="D108" s="55"/>
      <c r="E108" s="55"/>
      <c r="F108" s="55"/>
      <c r="G108" s="55"/>
      <c r="H108" s="55"/>
      <c r="I108" s="55"/>
    </row>
    <row r="109" spans="1:18" ht="18" hidden="1" customHeight="1" x14ac:dyDescent="0.25">
      <c r="A109" s="36">
        <v>902</v>
      </c>
      <c r="B109" s="36">
        <v>55550</v>
      </c>
      <c r="C109" s="46" t="s">
        <v>112</v>
      </c>
      <c r="D109" s="48" t="s">
        <v>41</v>
      </c>
      <c r="E109" s="36">
        <v>244</v>
      </c>
      <c r="F109" s="3"/>
      <c r="G109" s="3">
        <v>0</v>
      </c>
      <c r="H109" s="3">
        <v>0</v>
      </c>
      <c r="I109" s="4" t="s">
        <v>113</v>
      </c>
    </row>
    <row r="110" spans="1:18" ht="18" hidden="1" customHeight="1" x14ac:dyDescent="0.25">
      <c r="A110" s="47"/>
      <c r="B110" s="47"/>
      <c r="C110" s="16"/>
      <c r="D110" s="48"/>
      <c r="E110" s="47"/>
      <c r="F110" s="3"/>
      <c r="G110" s="3"/>
      <c r="H110" s="3"/>
      <c r="I110" s="4"/>
    </row>
    <row r="111" spans="1:18" ht="18" hidden="1" customHeight="1" x14ac:dyDescent="0.25">
      <c r="A111" s="63"/>
      <c r="B111" s="64"/>
      <c r="C111" s="64"/>
      <c r="D111" s="64"/>
      <c r="E111" s="65"/>
      <c r="F111" s="17"/>
      <c r="G111" s="17"/>
      <c r="H111" s="17"/>
      <c r="I111" s="18"/>
    </row>
    <row r="112" spans="1:18" ht="18" hidden="1" customHeight="1" x14ac:dyDescent="0.25">
      <c r="A112" s="63" t="s">
        <v>67</v>
      </c>
      <c r="B112" s="64"/>
      <c r="C112" s="64"/>
      <c r="D112" s="64"/>
      <c r="E112" s="65"/>
      <c r="F112" s="17">
        <f>SUM(F109:F111)</f>
        <v>0</v>
      </c>
      <c r="G112" s="17">
        <f>SUM(G109:G111)</f>
        <v>0</v>
      </c>
      <c r="H112" s="17">
        <f>SUM(H109:H111)</f>
        <v>0</v>
      </c>
      <c r="I112" s="18" t="s">
        <v>56</v>
      </c>
    </row>
    <row r="113" spans="1:18" ht="66" hidden="1" customHeight="1" x14ac:dyDescent="0.25">
      <c r="A113" s="66" t="s">
        <v>114</v>
      </c>
      <c r="B113" s="67"/>
      <c r="C113" s="67"/>
      <c r="D113" s="67"/>
      <c r="E113" s="67"/>
      <c r="F113" s="67"/>
      <c r="G113" s="67"/>
      <c r="H113" s="67"/>
      <c r="I113" s="68"/>
    </row>
    <row r="114" spans="1:18" ht="18" hidden="1" customHeight="1" x14ac:dyDescent="0.25">
      <c r="A114" s="66" t="s">
        <v>115</v>
      </c>
      <c r="B114" s="67"/>
      <c r="C114" s="67"/>
      <c r="D114" s="67"/>
      <c r="E114" s="67"/>
      <c r="F114" s="67"/>
      <c r="G114" s="67"/>
      <c r="H114" s="67"/>
      <c r="I114" s="68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6.75" customHeight="1" x14ac:dyDescent="0.25">
      <c r="A115" s="47">
        <v>903</v>
      </c>
      <c r="B115" s="48" t="s">
        <v>117</v>
      </c>
      <c r="C115" s="23" t="s">
        <v>118</v>
      </c>
      <c r="D115" s="48" t="s">
        <v>43</v>
      </c>
      <c r="E115" s="47">
        <v>412</v>
      </c>
      <c r="F115" s="3">
        <v>144956.79999999999</v>
      </c>
      <c r="G115" s="3">
        <v>0</v>
      </c>
      <c r="H115" s="3">
        <v>0</v>
      </c>
      <c r="I115" s="4" t="s">
        <v>144</v>
      </c>
    </row>
    <row r="116" spans="1:18" ht="120.75" customHeight="1" x14ac:dyDescent="0.25">
      <c r="A116" s="47">
        <v>903</v>
      </c>
      <c r="B116" s="48" t="s">
        <v>119</v>
      </c>
      <c r="C116" s="23" t="s">
        <v>120</v>
      </c>
      <c r="D116" s="48" t="s">
        <v>43</v>
      </c>
      <c r="E116" s="47">
        <v>412</v>
      </c>
      <c r="F116" s="3">
        <v>1464.2</v>
      </c>
      <c r="G116" s="3">
        <v>0</v>
      </c>
      <c r="H116" s="3">
        <v>0</v>
      </c>
      <c r="I116" s="4" t="s">
        <v>142</v>
      </c>
    </row>
    <row r="117" spans="1:18" ht="95.25" customHeight="1" x14ac:dyDescent="0.25">
      <c r="A117" s="47">
        <v>903</v>
      </c>
      <c r="B117" s="48" t="s">
        <v>116</v>
      </c>
      <c r="C117" s="23" t="s">
        <v>121</v>
      </c>
      <c r="D117" s="48" t="s">
        <v>43</v>
      </c>
      <c r="E117" s="47">
        <v>412</v>
      </c>
      <c r="F117" s="3">
        <v>1480</v>
      </c>
      <c r="G117" s="3">
        <v>0</v>
      </c>
      <c r="H117" s="3">
        <v>0</v>
      </c>
      <c r="I117" s="4" t="s">
        <v>143</v>
      </c>
    </row>
    <row r="118" spans="1:18" ht="18" customHeight="1" x14ac:dyDescent="0.25">
      <c r="A118" s="63" t="s">
        <v>55</v>
      </c>
      <c r="B118" s="64"/>
      <c r="C118" s="64"/>
      <c r="D118" s="64"/>
      <c r="E118" s="65"/>
      <c r="F118" s="17">
        <f>SUM(F115:F117)</f>
        <v>147901</v>
      </c>
      <c r="G118" s="17">
        <f>SUM(G115:G117)</f>
        <v>0</v>
      </c>
      <c r="H118" s="17">
        <f>SUM(H115:H117)</f>
        <v>0</v>
      </c>
      <c r="I118" s="18" t="s">
        <v>56</v>
      </c>
    </row>
    <row r="119" spans="1:18" ht="28.5" customHeight="1" x14ac:dyDescent="0.25">
      <c r="A119" s="63" t="s">
        <v>67</v>
      </c>
      <c r="B119" s="64"/>
      <c r="C119" s="64"/>
      <c r="D119" s="64"/>
      <c r="E119" s="65"/>
      <c r="F119" s="17">
        <f>F118</f>
        <v>147901</v>
      </c>
      <c r="G119" s="17">
        <f t="shared" ref="G119:H119" si="10">G118</f>
        <v>0</v>
      </c>
      <c r="H119" s="17">
        <f t="shared" si="10"/>
        <v>0</v>
      </c>
      <c r="I119" s="18" t="s">
        <v>56</v>
      </c>
    </row>
    <row r="120" spans="1:18" x14ac:dyDescent="0.25">
      <c r="A120" s="66" t="s">
        <v>122</v>
      </c>
      <c r="B120" s="67"/>
      <c r="C120" s="67"/>
      <c r="D120" s="67"/>
      <c r="E120" s="67"/>
      <c r="F120" s="67"/>
      <c r="G120" s="67"/>
      <c r="H120" s="67"/>
      <c r="I120" s="68"/>
    </row>
    <row r="121" spans="1:18" hidden="1" x14ac:dyDescent="0.25">
      <c r="A121" s="66" t="s">
        <v>123</v>
      </c>
      <c r="B121" s="67"/>
      <c r="C121" s="67"/>
      <c r="D121" s="67"/>
      <c r="E121" s="67"/>
      <c r="F121" s="67"/>
      <c r="G121" s="67"/>
      <c r="H121" s="67"/>
      <c r="I121" s="68"/>
      <c r="J121" s="1"/>
      <c r="K121" s="1"/>
      <c r="L121" s="1"/>
      <c r="M121" s="1"/>
      <c r="N121" s="1"/>
      <c r="O121" s="1"/>
      <c r="P121" s="1"/>
      <c r="Q121" s="1"/>
      <c r="R121" s="1"/>
    </row>
    <row r="122" spans="1:18" s="28" customFormat="1" ht="18" hidden="1" customHeight="1" x14ac:dyDescent="0.25">
      <c r="A122" s="47"/>
      <c r="B122" s="5">
        <v>81180</v>
      </c>
      <c r="C122" s="25" t="s">
        <v>124</v>
      </c>
      <c r="D122" s="7" t="s">
        <v>77</v>
      </c>
      <c r="E122" s="5"/>
      <c r="F122" s="8"/>
      <c r="G122" s="3">
        <v>0</v>
      </c>
      <c r="H122" s="3">
        <v>0</v>
      </c>
      <c r="I122" s="4" t="s">
        <v>125</v>
      </c>
      <c r="J122" s="27"/>
      <c r="K122" s="27"/>
      <c r="L122" s="27"/>
      <c r="M122" s="27"/>
      <c r="N122" s="27"/>
      <c r="O122" s="27"/>
      <c r="P122" s="27"/>
      <c r="Q122" s="27"/>
      <c r="R122" s="27"/>
    </row>
    <row r="123" spans="1:18" ht="18" hidden="1" customHeight="1" x14ac:dyDescent="0.25">
      <c r="A123" s="63" t="s">
        <v>55</v>
      </c>
      <c r="B123" s="64"/>
      <c r="C123" s="64"/>
      <c r="D123" s="64"/>
      <c r="E123" s="65"/>
      <c r="F123" s="17">
        <f>F122</f>
        <v>0</v>
      </c>
      <c r="G123" s="17">
        <f t="shared" ref="G123:H123" si="11">G122</f>
        <v>0</v>
      </c>
      <c r="H123" s="17">
        <f t="shared" si="11"/>
        <v>0</v>
      </c>
      <c r="I123" s="18" t="s">
        <v>56</v>
      </c>
    </row>
    <row r="124" spans="1:18" ht="18" hidden="1" customHeight="1" x14ac:dyDescent="0.25">
      <c r="A124" s="66" t="s">
        <v>63</v>
      </c>
      <c r="B124" s="67"/>
      <c r="C124" s="67"/>
      <c r="D124" s="67"/>
      <c r="E124" s="67"/>
      <c r="F124" s="67"/>
      <c r="G124" s="67"/>
      <c r="H124" s="67"/>
      <c r="I124" s="68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50" customHeight="1" x14ac:dyDescent="0.25">
      <c r="A125" s="5">
        <v>921</v>
      </c>
      <c r="B125" s="5">
        <v>81180</v>
      </c>
      <c r="C125" s="25" t="s">
        <v>124</v>
      </c>
      <c r="D125" s="7" t="s">
        <v>77</v>
      </c>
      <c r="E125" s="5">
        <v>612</v>
      </c>
      <c r="F125" s="17">
        <v>1500000</v>
      </c>
      <c r="G125" s="9">
        <v>0</v>
      </c>
      <c r="H125" s="9">
        <v>0</v>
      </c>
      <c r="I125" s="15" t="s">
        <v>184</v>
      </c>
    </row>
    <row r="126" spans="1:18" ht="178.5" customHeight="1" x14ac:dyDescent="0.25">
      <c r="A126" s="5">
        <v>921</v>
      </c>
      <c r="B126" s="5">
        <v>81180</v>
      </c>
      <c r="C126" s="25" t="s">
        <v>124</v>
      </c>
      <c r="D126" s="7" t="s">
        <v>80</v>
      </c>
      <c r="E126" s="5">
        <v>612</v>
      </c>
      <c r="F126" s="17">
        <v>1599500</v>
      </c>
      <c r="G126" s="9">
        <v>0</v>
      </c>
      <c r="H126" s="9">
        <v>0</v>
      </c>
      <c r="I126" s="15" t="s">
        <v>183</v>
      </c>
    </row>
    <row r="127" spans="1:18" ht="78.75" customHeight="1" x14ac:dyDescent="0.25">
      <c r="A127" s="5">
        <v>921</v>
      </c>
      <c r="B127" s="5">
        <v>81180</v>
      </c>
      <c r="C127" s="25" t="s">
        <v>124</v>
      </c>
      <c r="D127" s="7" t="s">
        <v>30</v>
      </c>
      <c r="E127" s="5">
        <v>612</v>
      </c>
      <c r="F127" s="17">
        <v>600000</v>
      </c>
      <c r="G127" s="9">
        <v>0</v>
      </c>
      <c r="H127" s="9">
        <v>0</v>
      </c>
      <c r="I127" s="15" t="s">
        <v>182</v>
      </c>
    </row>
    <row r="128" spans="1:18" ht="234.75" customHeight="1" x14ac:dyDescent="0.25">
      <c r="A128" s="5">
        <v>902</v>
      </c>
      <c r="B128" s="5">
        <v>81130</v>
      </c>
      <c r="C128" s="25" t="s">
        <v>126</v>
      </c>
      <c r="D128" s="7" t="s">
        <v>127</v>
      </c>
      <c r="E128" s="7" t="s">
        <v>13</v>
      </c>
      <c r="F128" s="8">
        <v>0</v>
      </c>
      <c r="G128" s="9">
        <v>0</v>
      </c>
      <c r="H128" s="9">
        <v>0</v>
      </c>
      <c r="I128" s="4" t="s">
        <v>166</v>
      </c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11.75" hidden="1" customHeight="1" x14ac:dyDescent="0.25">
      <c r="A129" s="5">
        <v>902</v>
      </c>
      <c r="B129" s="5">
        <v>81180</v>
      </c>
      <c r="C129" s="25" t="s">
        <v>124</v>
      </c>
      <c r="D129" s="7" t="s">
        <v>12</v>
      </c>
      <c r="E129" s="5">
        <v>244</v>
      </c>
      <c r="F129" s="8">
        <v>0</v>
      </c>
      <c r="G129" s="3">
        <v>0</v>
      </c>
      <c r="H129" s="3">
        <v>0</v>
      </c>
      <c r="I129" s="4" t="s">
        <v>167</v>
      </c>
    </row>
    <row r="130" spans="1:18" ht="33" customHeight="1" x14ac:dyDescent="0.25">
      <c r="A130" s="63" t="s">
        <v>55</v>
      </c>
      <c r="B130" s="64"/>
      <c r="C130" s="64"/>
      <c r="D130" s="64"/>
      <c r="E130" s="65"/>
      <c r="F130" s="17">
        <f>SUM(F125:F129)</f>
        <v>3699500</v>
      </c>
      <c r="G130" s="17">
        <f>SUM(G125:G127)</f>
        <v>0</v>
      </c>
      <c r="H130" s="17">
        <f>SUM(H125:H127)</f>
        <v>0</v>
      </c>
      <c r="I130" s="18" t="s">
        <v>56</v>
      </c>
    </row>
    <row r="131" spans="1:18" ht="29.25" customHeight="1" x14ac:dyDescent="0.25">
      <c r="A131" s="63" t="s">
        <v>67</v>
      </c>
      <c r="B131" s="64"/>
      <c r="C131" s="64"/>
      <c r="D131" s="64"/>
      <c r="E131" s="65"/>
      <c r="F131" s="17">
        <f>F130+F123</f>
        <v>3699500</v>
      </c>
      <c r="G131" s="17">
        <f>G130+G123</f>
        <v>0</v>
      </c>
      <c r="H131" s="17">
        <f>H130+H123</f>
        <v>0</v>
      </c>
      <c r="I131" s="18" t="s">
        <v>56</v>
      </c>
    </row>
    <row r="132" spans="1:18" x14ac:dyDescent="0.25">
      <c r="A132" s="74" t="s">
        <v>128</v>
      </c>
      <c r="B132" s="75"/>
      <c r="C132" s="75"/>
      <c r="D132" s="75"/>
      <c r="E132" s="75"/>
      <c r="F132" s="75"/>
      <c r="G132" s="75"/>
      <c r="H132" s="75"/>
      <c r="I132" s="76"/>
    </row>
    <row r="133" spans="1:18" ht="30.75" customHeight="1" x14ac:dyDescent="0.25">
      <c r="A133" s="66" t="s">
        <v>65</v>
      </c>
      <c r="B133" s="67"/>
      <c r="C133" s="67"/>
      <c r="D133" s="67"/>
      <c r="E133" s="67"/>
      <c r="F133" s="67"/>
      <c r="G133" s="67"/>
      <c r="H133" s="67"/>
      <c r="I133" s="68"/>
    </row>
    <row r="134" spans="1:18" s="38" customFormat="1" ht="18" customHeight="1" x14ac:dyDescent="0.25">
      <c r="A134" s="51"/>
      <c r="B134" s="52"/>
      <c r="C134" s="52"/>
      <c r="D134" s="52"/>
      <c r="E134" s="52"/>
      <c r="F134" s="29"/>
      <c r="G134" s="52"/>
      <c r="H134" s="52"/>
      <c r="I134" s="30"/>
      <c r="J134" s="37"/>
      <c r="K134" s="37"/>
      <c r="L134" s="37"/>
      <c r="M134" s="37"/>
      <c r="N134" s="37"/>
      <c r="O134" s="37"/>
      <c r="P134" s="37"/>
      <c r="Q134" s="37"/>
      <c r="R134" s="37"/>
    </row>
    <row r="135" spans="1:18" ht="18" hidden="1" customHeight="1" x14ac:dyDescent="0.25">
      <c r="A135" s="36">
        <v>905</v>
      </c>
      <c r="B135" s="36">
        <v>80040</v>
      </c>
      <c r="C135" s="39" t="s">
        <v>10</v>
      </c>
      <c r="D135" s="50" t="s">
        <v>129</v>
      </c>
      <c r="E135" s="36">
        <v>244</v>
      </c>
      <c r="F135" s="40"/>
      <c r="G135" s="3">
        <v>0</v>
      </c>
      <c r="H135" s="3">
        <v>0</v>
      </c>
      <c r="I135" s="41" t="s">
        <v>130</v>
      </c>
      <c r="J135" s="10">
        <v>191000</v>
      </c>
      <c r="K135" s="10">
        <v>95800</v>
      </c>
      <c r="L135" s="21">
        <f>J135+K135</f>
        <v>286800</v>
      </c>
    </row>
    <row r="136" spans="1:18" ht="78.75" customHeight="1" x14ac:dyDescent="0.25">
      <c r="A136" s="49">
        <v>961</v>
      </c>
      <c r="B136" s="49">
        <v>83030</v>
      </c>
      <c r="C136" s="16" t="s">
        <v>50</v>
      </c>
      <c r="D136" s="50" t="s">
        <v>131</v>
      </c>
      <c r="E136" s="49">
        <v>870</v>
      </c>
      <c r="F136" s="3">
        <v>4920000</v>
      </c>
      <c r="G136" s="3">
        <v>0</v>
      </c>
      <c r="H136" s="3">
        <v>0</v>
      </c>
      <c r="I136" s="42" t="s">
        <v>152</v>
      </c>
    </row>
    <row r="137" spans="1:18" ht="18" customHeight="1" x14ac:dyDescent="0.25">
      <c r="A137" s="63" t="s">
        <v>55</v>
      </c>
      <c r="B137" s="64"/>
      <c r="C137" s="64"/>
      <c r="D137" s="64"/>
      <c r="E137" s="65"/>
      <c r="F137" s="17">
        <f>F136</f>
        <v>4920000</v>
      </c>
      <c r="G137" s="17">
        <f t="shared" ref="G137:H137" si="12">SUM(G135:G136)</f>
        <v>0</v>
      </c>
      <c r="H137" s="17">
        <f t="shared" si="12"/>
        <v>0</v>
      </c>
      <c r="I137" s="18" t="s">
        <v>56</v>
      </c>
    </row>
    <row r="138" spans="1:18" ht="18" customHeight="1" x14ac:dyDescent="0.25">
      <c r="A138" s="63" t="s">
        <v>132</v>
      </c>
      <c r="B138" s="64"/>
      <c r="C138" s="64"/>
      <c r="D138" s="64"/>
      <c r="E138" s="65"/>
      <c r="F138" s="17">
        <f>F137</f>
        <v>4920000</v>
      </c>
      <c r="G138" s="17">
        <f t="shared" ref="G138:H138" si="13">G137</f>
        <v>0</v>
      </c>
      <c r="H138" s="17">
        <f t="shared" si="13"/>
        <v>0</v>
      </c>
      <c r="I138" s="18" t="s">
        <v>56</v>
      </c>
    </row>
    <row r="139" spans="1:18" ht="18" customHeight="1" x14ac:dyDescent="0.25">
      <c r="A139" s="69" t="s">
        <v>133</v>
      </c>
      <c r="B139" s="70"/>
      <c r="C139" s="70"/>
      <c r="D139" s="70"/>
      <c r="E139" s="71"/>
      <c r="F139" s="19">
        <f>F57+F65+F84+F90+F99+F106+F112+F119+F123+F131+F138</f>
        <v>43333103.710000001</v>
      </c>
      <c r="G139" s="17">
        <f>G57+G65+G84+G90+G99+G106+G112+G119+G138+G131</f>
        <v>0</v>
      </c>
      <c r="H139" s="17">
        <f>H57+H65+H84+H90+H99+H106+H112+H119+H138+H131</f>
        <v>0</v>
      </c>
      <c r="I139" s="18" t="s">
        <v>56</v>
      </c>
    </row>
    <row r="140" spans="1:18" ht="33" customHeight="1" x14ac:dyDescent="0.35">
      <c r="A140" s="72">
        <v>44958</v>
      </c>
      <c r="B140" s="73"/>
      <c r="C140" s="73"/>
    </row>
    <row r="141" spans="1:18" ht="18" hidden="1" customHeight="1" x14ac:dyDescent="0.25">
      <c r="F141" s="10">
        <v>46933103.710000001</v>
      </c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8" hidden="1" customHeight="1" x14ac:dyDescent="0.25">
      <c r="D142" s="1"/>
      <c r="F142" s="10">
        <f>F139</f>
        <v>43333103.710000001</v>
      </c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23.25" hidden="1" customHeight="1" x14ac:dyDescent="0.25">
      <c r="D143" s="1"/>
      <c r="F143" s="54">
        <f>F141-F142</f>
        <v>3600000</v>
      </c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25">
      <c r="D144" s="1"/>
      <c r="F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4:18" ht="18" customHeight="1" x14ac:dyDescent="0.25">
      <c r="D145" s="1"/>
      <c r="F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4:18" ht="18" customHeight="1" x14ac:dyDescent="0.25">
      <c r="D146" s="1"/>
      <c r="F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4:18" ht="18" customHeight="1" x14ac:dyDescent="0.25">
      <c r="D147" s="1"/>
      <c r="F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4:18" ht="18" customHeight="1" x14ac:dyDescent="0.25">
      <c r="D148" s="1"/>
      <c r="F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</sheetData>
  <mergeCells count="67">
    <mergeCell ref="A112:E112"/>
    <mergeCell ref="A113:I113"/>
    <mergeCell ref="A121:I121"/>
    <mergeCell ref="A130:E130"/>
    <mergeCell ref="A131:E131"/>
    <mergeCell ref="A114:I114"/>
    <mergeCell ref="A118:E118"/>
    <mergeCell ref="A119:E119"/>
    <mergeCell ref="A120:I120"/>
    <mergeCell ref="A84:E84"/>
    <mergeCell ref="A85:I85"/>
    <mergeCell ref="A86:I86"/>
    <mergeCell ref="A89:E89"/>
    <mergeCell ref="A90:E90"/>
    <mergeCell ref="A54:I54"/>
    <mergeCell ref="A56:E56"/>
    <mergeCell ref="A58:I58"/>
    <mergeCell ref="A64:E64"/>
    <mergeCell ref="A65:E65"/>
    <mergeCell ref="A57:E57"/>
    <mergeCell ref="A59:I59"/>
    <mergeCell ref="A137:E137"/>
    <mergeCell ref="A138:E138"/>
    <mergeCell ref="A139:E139"/>
    <mergeCell ref="A140:C140"/>
    <mergeCell ref="A123:E123"/>
    <mergeCell ref="A124:I124"/>
    <mergeCell ref="A132:I132"/>
    <mergeCell ref="A133:I133"/>
    <mergeCell ref="A108:I108"/>
    <mergeCell ref="A111:E111"/>
    <mergeCell ref="A66:I66"/>
    <mergeCell ref="A67:I67"/>
    <mergeCell ref="A68:I68"/>
    <mergeCell ref="A83:E83"/>
    <mergeCell ref="A100:I100"/>
    <mergeCell ref="A101:I101"/>
    <mergeCell ref="A105:E105"/>
    <mergeCell ref="A106:E106"/>
    <mergeCell ref="A107:I107"/>
    <mergeCell ref="A91:I91"/>
    <mergeCell ref="A92:I92"/>
    <mergeCell ref="A93:I93"/>
    <mergeCell ref="A98:E98"/>
    <mergeCell ref="A99:E99"/>
    <mergeCell ref="A47:E47"/>
    <mergeCell ref="A6:I6"/>
    <mergeCell ref="A7:I7"/>
    <mergeCell ref="A8:I8"/>
    <mergeCell ref="A38:E38"/>
    <mergeCell ref="A39:I39"/>
    <mergeCell ref="A48:I48"/>
    <mergeCell ref="A53:E53"/>
    <mergeCell ref="A1:I1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A41:E41"/>
    <mergeCell ref="A42:I42"/>
    <mergeCell ref="A44:E44"/>
    <mergeCell ref="A45:I45"/>
  </mergeCells>
  <pageMargins left="0" right="0" top="0" bottom="0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5" sqref="E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февраль 2023</vt:lpstr>
      <vt:lpstr>Лист2</vt:lpstr>
      <vt:lpstr>Лист3</vt:lpstr>
      <vt:lpstr>'февраль 2023'!Заголовки_для_печати</vt:lpstr>
      <vt:lpstr>'февраль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2023-02-14T11:30:16Z</cp:lastPrinted>
  <dcterms:created xsi:type="dcterms:W3CDTF">2023-01-30T09:12:07Z</dcterms:created>
  <dcterms:modified xsi:type="dcterms:W3CDTF">2023-02-16T09:39:47Z</dcterms:modified>
</cp:coreProperties>
</file>